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66925"/>
  <xr:revisionPtr revIDLastSave="0" documentId="8_{61129C5A-D5A3-41D1-B1E6-456ABEDD944F}" xr6:coauthVersionLast="47" xr6:coauthVersionMax="47" xr10:uidLastSave="{00000000-0000-0000-0000-000000000000}"/>
  <bookViews>
    <workbookView xWindow="-120" yWindow="-120" windowWidth="29040" windowHeight="17520" activeTab="1" xr2:uid="{1373EE99-EBE6-4D31-9913-EE1392883D64}"/>
  </bookViews>
  <sheets>
    <sheet name="Form Instructions" sheetId="6" r:id="rId1"/>
    <sheet name="Summary" sheetId="1" r:id="rId2"/>
    <sheet name="S10" sheetId="2" r:id="rId3"/>
    <sheet name="S11" sheetId="8" r:id="rId4"/>
    <sheet name="S12" sheetId="10" r:id="rId5"/>
  </sheets>
  <definedNames>
    <definedName name="_xlnm.Print_Area" localSheetId="0">'Form Instructions'!$A$1:$A$17</definedName>
    <definedName name="_xlnm.Print_Area" localSheetId="2">'S10'!$B$2:$G$63</definedName>
    <definedName name="_xlnm.Print_Area" localSheetId="3">'S11'!$B$2:$G$63</definedName>
    <definedName name="_xlnm.Print_Area" localSheetId="4">'S12'!$B$2:$G$63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B7" i="8"/>
  <c r="G6" i="2"/>
  <c r="D10" i="10" l="1"/>
  <c r="C10" i="10"/>
  <c r="D10" i="8"/>
  <c r="C10" i="8"/>
  <c r="C10" i="2"/>
  <c r="C16" i="10" l="1"/>
  <c r="B16" i="10"/>
  <c r="E11" i="10"/>
  <c r="D11" i="10"/>
  <c r="C11" i="10"/>
  <c r="B11" i="10"/>
  <c r="F10" i="10"/>
  <c r="E10" i="10"/>
  <c r="B10" i="10"/>
  <c r="E9" i="10"/>
  <c r="D9" i="10"/>
  <c r="C9" i="10"/>
  <c r="B9" i="10"/>
  <c r="E8" i="10"/>
  <c r="D8" i="10"/>
  <c r="C8" i="10"/>
  <c r="B8" i="10"/>
  <c r="E7" i="10"/>
  <c r="D7" i="10"/>
  <c r="C7" i="10"/>
  <c r="B7" i="10"/>
  <c r="E6" i="10"/>
  <c r="D6" i="10"/>
  <c r="C6" i="10"/>
  <c r="B6" i="10"/>
  <c r="F3" i="10"/>
  <c r="C3" i="10"/>
  <c r="C16" i="8"/>
  <c r="B16" i="8"/>
  <c r="E11" i="8"/>
  <c r="D11" i="8"/>
  <c r="C11" i="8"/>
  <c r="F11" i="8" s="1"/>
  <c r="G11" i="8" s="1"/>
  <c r="B11" i="8"/>
  <c r="F10" i="8"/>
  <c r="E10" i="8"/>
  <c r="G10" i="8" s="1"/>
  <c r="B10" i="8"/>
  <c r="E9" i="8"/>
  <c r="D9" i="8"/>
  <c r="C9" i="8"/>
  <c r="B9" i="8"/>
  <c r="E8" i="8"/>
  <c r="D8" i="8"/>
  <c r="C8" i="8"/>
  <c r="B8" i="8"/>
  <c r="E7" i="8"/>
  <c r="D7" i="8"/>
  <c r="C7" i="8"/>
  <c r="E6" i="8"/>
  <c r="D6" i="8"/>
  <c r="C6" i="8"/>
  <c r="F3" i="8"/>
  <c r="C3" i="8"/>
  <c r="B16" i="2"/>
  <c r="D10" i="2"/>
  <c r="D11" i="2"/>
  <c r="C11" i="2"/>
  <c r="D9" i="2"/>
  <c r="C9" i="2"/>
  <c r="D8" i="2"/>
  <c r="C8" i="2"/>
  <c r="D7" i="2"/>
  <c r="C7" i="2"/>
  <c r="F7" i="2" s="1"/>
  <c r="D6" i="2"/>
  <c r="C6" i="2"/>
  <c r="B8" i="2"/>
  <c r="B7" i="2"/>
  <c r="B6" i="2"/>
  <c r="C16" i="2"/>
  <c r="F3" i="2"/>
  <c r="C3" i="2"/>
  <c r="E11" i="2"/>
  <c r="E10" i="2"/>
  <c r="E8" i="2"/>
  <c r="E9" i="2"/>
  <c r="E7" i="2"/>
  <c r="E6" i="2"/>
  <c r="F8" i="10" l="1"/>
  <c r="G8" i="10" s="1"/>
  <c r="G6" i="10"/>
  <c r="F6" i="8"/>
  <c r="G6" i="8" s="1"/>
  <c r="F8" i="8"/>
  <c r="G8" i="8" s="1"/>
  <c r="G10" i="10"/>
  <c r="F10" i="2"/>
  <c r="G7" i="2"/>
  <c r="F7" i="8"/>
  <c r="G7" i="8" s="1"/>
  <c r="F9" i="10"/>
  <c r="G9" i="10"/>
  <c r="F7" i="10"/>
  <c r="F11" i="10"/>
  <c r="G11" i="10" s="1"/>
  <c r="F9" i="8"/>
  <c r="F11" i="2"/>
  <c r="F9" i="2"/>
  <c r="G9" i="2" s="1"/>
  <c r="F8" i="2"/>
  <c r="G8" i="2" s="1"/>
  <c r="G11" i="2"/>
  <c r="G10" i="2"/>
  <c r="G9" i="8" l="1"/>
  <c r="G12" i="8" s="1"/>
  <c r="F12" i="8"/>
  <c r="F12" i="10"/>
  <c r="G7" i="10"/>
  <c r="G12" i="10" s="1"/>
  <c r="G12" i="2"/>
  <c r="F12" i="2"/>
</calcChain>
</file>

<file path=xl/sharedStrings.xml><?xml version="1.0" encoding="utf-8"?>
<sst xmlns="http://schemas.openxmlformats.org/spreadsheetml/2006/main" count="398" uniqueCount="127">
  <si>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</si>
  <si>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</si>
  <si>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Include a Resume for all proposed Key Staff. 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</si>
  <si>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</si>
  <si>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</si>
  <si>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</si>
  <si>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(S10 - S12)</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</si>
  <si>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</si>
  <si>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</si>
  <si>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</si>
  <si>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</si>
  <si>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</si>
  <si>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</si>
  <si>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FUNCTIONAL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</si>
  <si>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</si>
  <si>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</si>
  <si>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</si>
  <si>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</si>
  <si>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</si>
  <si>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</si>
  <si>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</si>
  <si>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</si>
  <si>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</si>
  <si>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Degree / Course of Study</t>
  </si>
  <si>
    <t>School</t>
  </si>
  <si>
    <t>Professional Certifications or Designations (add rows as needed)</t>
  </si>
  <si>
    <t>Certification or Designation</t>
  </si>
  <si>
    <t>Organization</t>
  </si>
  <si>
    <t>Dates</t>
  </si>
  <si>
    <t xml:space="preserve">PART 2 – FUNCTIONAL MANAGER MINIMUM QUALIFICATIONS SUMMARY TABLE </t>
  </si>
  <si>
    <t xml:space="preserve">Contractor - </t>
  </si>
  <si>
    <t xml:space="preserve">Candidate Name - </t>
  </si>
  <si>
    <t>Minimum Qualification - S10</t>
  </si>
  <si>
    <t>A minimum of five (5) years of experience working with Health and Human Services program policy and requirements as related to eligibility determination, outcomes, noticing and reporting.</t>
  </si>
  <si>
    <t xml:space="preserve"> Project Name</t>
  </si>
  <si>
    <t>Start Date</t>
  </si>
  <si>
    <t>End Date</t>
  </si>
  <si>
    <t>Percentage of Time</t>
  </si>
  <si>
    <t>Duration in Months</t>
  </si>
  <si>
    <t>Project Value</t>
  </si>
  <si>
    <t>Totals</t>
  </si>
  <si>
    <t xml:space="preserve">PART 2 – FUNCTIONAL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</si>
  <si>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</si>
  <si>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</si>
  <si>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</si>
  <si>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</si>
  <si>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</si>
  <si>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</si>
  <si>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</si>
  <si>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</si>
  <si>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</si>
  <si>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</si>
  <si>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</si>
  <si>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</si>
  <si>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</si>
  <si>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</si>
  <si>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</si>
  <si>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</si>
  <si>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</si>
  <si>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</si>
  <si>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</si>
  <si>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</si>
  <si>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S11</t>
  </si>
  <si>
    <t>A minimum of four (4) years of experience in design and testing of eligibility systems in a systems integrator or QA role.</t>
  </si>
  <si>
    <t>Minimum Qualification - S12</t>
  </si>
  <si>
    <t>A minimum of four (4) years of experience developing and/or reviewing requirements and tracking requirements through Production release.</t>
  </si>
  <si>
    <t>KAI Partners, Inc. (Subcontractor to IBM)</t>
  </si>
  <si>
    <t>Technology and Operations Director/Senior Project Manager</t>
  </si>
  <si>
    <t>Catherine Kendall</t>
  </si>
  <si>
    <t>Program Integration Consultant</t>
  </si>
  <si>
    <t xml:space="preserve"> 07/30/2015</t>
  </si>
  <si>
    <t>Director of Consulting</t>
  </si>
  <si>
    <t>IBM</t>
  </si>
  <si>
    <t>Child Welfare Services (CWS) Outsourcing Project</t>
  </si>
  <si>
    <t>Project Executive</t>
  </si>
  <si>
    <t>Deloitte</t>
  </si>
  <si>
    <t>United Health Plan</t>
  </si>
  <si>
    <t>Project Lead</t>
  </si>
  <si>
    <t>California Department of Health Care Services (DHCS) (KAI Partners)</t>
  </si>
  <si>
    <t>California Department of Health Care Services (DHCS)/(CGI)</t>
  </si>
  <si>
    <t>California Department of Health Care Services (DHCS) (CGI)</t>
  </si>
  <si>
    <t>Doctor of Education, Education Policy</t>
  </si>
  <si>
    <t>Drexel University</t>
  </si>
  <si>
    <t>Master of Business Administration, Management Information Systems</t>
  </si>
  <si>
    <t>University of California, Davis</t>
  </si>
  <si>
    <t>Bachlor of Science, Agricultural and Managerial Economics</t>
  </si>
  <si>
    <t>Project Management Professional</t>
  </si>
  <si>
    <t>Project Management Institute</t>
  </si>
  <si>
    <t>7 years, 1 month</t>
  </si>
  <si>
    <t>Susan Rushing, Project Management Office Chief (Retired)</t>
  </si>
  <si>
    <t>Department of Health Care Services</t>
  </si>
  <si>
    <t>(916) 261-1243</t>
  </si>
  <si>
    <t>susan.rushing32@gmail.com</t>
  </si>
  <si>
    <t>(916) 202-2670</t>
  </si>
  <si>
    <t>Vicky Sady, Deputy Director (retired)</t>
  </si>
  <si>
    <t>California Medicaid Management Information System (CA-MMIS), PMO</t>
  </si>
  <si>
    <t>Certified Scrum Master</t>
  </si>
  <si>
    <t>Scrum Alliance</t>
  </si>
  <si>
    <t>January 2026 - January 2028</t>
  </si>
  <si>
    <t>09/05/2001 - 09/05/2026 (this will be extended before expiration)</t>
  </si>
  <si>
    <t>Office of Children &amp; Family Services (New York)</t>
  </si>
  <si>
    <t>Child Welfare Services (CWS) Technical Services - server, platform, and OS replacement</t>
  </si>
  <si>
    <t>Child Welfare Services</t>
  </si>
  <si>
    <t>Child Welfare Services (CWS), Office of Systems Integration</t>
  </si>
  <si>
    <t>Alison Cohen, Director of Consulting (Retired)</t>
  </si>
  <si>
    <t>Deloitte &amp; Touche Consulting Services</t>
  </si>
  <si>
    <t>acohen@deloitte.com</t>
  </si>
  <si>
    <t>(213) 688-0800</t>
  </si>
  <si>
    <t xml:space="preserve"> - Responsible for delivery and operational oversight of a statewide case management system supporting Child Welfare Services across 58 counties, ensuring system functionality aligned with HHS program policy, federal (SACWIS) and state regulatory requirements, and mandated reporting standards.
 - Partnered with program and policy stakeholders to ensure application enhancements, releases, and infrastructure changes supported eligibility-related workflows, case outcomes, notices, and required federal/state reporting obligations.
 - Ensured system operations and service delivery complied with HHS policy requirements, audit standards, and information technology control frameworks, maintaining a satisfactory controls posture across a multi-year $868M outsourcing contract in a multi-vendor environment.
 - Led cross-functional technical and program teams to support accurate case processing, documentation, and outcome reporting for 19,000+ end users, ensuring continuity of services impacting vulnerable populations.
 - Maintained strong collaboration with state agencies, counties, and affiliated vendors to ensure operational alignment with Child Welfare program objectives and regulatory mandates.</t>
  </si>
  <si>
    <t xml:space="preserve"> - Developed and implemented comprehensive testing strategies (unit, integration, performance/load, and UAT) for eligibility system functionality using the V-Model, ensuring alignment with program requirements and system design specifications.
 - Supervised end-to-end testing execution and system integration activities within a systems integrator environment, validating eligibility determination workflows (e.g., LA Cares) and related business processes.
 - Directed evaluation of all testing results, including defect identification, prioritization, cross-functional resolution, and corrective action implementation to ensure accurate eligibility outcomes and system compliance.</t>
  </si>
  <si>
    <t>California Medicaid Mangement Information System (CA-MMIS), Program Integration, Provider Application and Validation for Enrollment Project</t>
  </si>
  <si>
    <t xml:space="preserve"> - Led a comprehensive quality assurance review of the troubled PAVE (Provider Application and Validation for Enrollment) project, assessing overall viability, vendor performance, risk exposure, and alignment with stated objectives and requirements.
 - Conducted an in-depth evaluation of project delays, cost escalations, and vendor deliverables, identifying root causes and quantifying impacts to scope, budget, schedule, and regulatory compliance.
 - Developed and executed a targeted testing and verification plan to ensure adherence to regulatory requirements and contractual obligations, validating system functionality against documented specifications.
 - Produced a detailed assessment report outlining critical gaps, risks, and control deficiencies, and delivered a corrective action plan focused on resolving missed requirements and stabilizing the project for successful continuation.</t>
  </si>
  <si>
    <t xml:space="preserve">  - Led a comprehensive quality assurance review of the PAVE (Provider Application and Validation for Enrollment) project, conducting detailed analysis of business and regulatory requirements to assess completeness, accuracy, and alignment with project objectives.
  - Reviewed and validated functional and technical requirements, identifying gaps, inconsistencies, and missed requirements, and establishing traceability to contractual and regulatory mandates.
  - Developed and implemented a requirements verification and tracking framework to monitor requirement fulfillment through testing, defect resolution, and product release milestones.
  - Produced a comprehensive remediation and action plan to address unmet requirements, strengthen requirements management processes, and ensure successful stabilization and release readiness.</t>
  </si>
  <si>
    <t>- Managed a $160 million consulting services contract for delivery of Enterprise Project Management Office, Quality Management, Testing, and Business Rules Extraction. 
- Managed all aspects of service delivery for CGI designated scope including budget, project management, deliverables management, contract management, risk management, issue management, customer satisfaction management, and quality management. 
 - Oversaw review and validation of functional and technical requirements within CGI’s scope, ensuring traceability from approved requirements through design, testing, and production release.
 - Directed quality management and testing activities during transition-in phase to ensure requirement fulfillment, defect resolution, and alignment with contractual and regulatory obligations prior to release milestones.</t>
  </si>
  <si>
    <t xml:space="preserve"> - Served as executive accountable for a CMM Level 3 software development lifecycle supporting the statewide Child Welfare Services (CWS) system, overseeing structured requirements development, documentation, and governance processes.
 - Directed end-to-end requirements management beginning with business and technical requirements elicitation and formalization, ensuring bi-directional traceability through design, development, system integration testing, user acceptance testing, and production release.
 - Managed requirements traceability matrices and validated requirement fulfillment across multiple large-scale releases, verifying that all approved requirements were fully implemented prior to release authorization.
 - Established production readiness standards requiring zero Severity 1 or Severity 2 defects at go-live, ensuring releases met quality, compliance, operational stability criteria, and service level agreements (SLAs).
 - Oversaw risk, issue, and contingency management across all SDLC phases to protect requirement integrity and release timelines.</t>
  </si>
  <si>
    <t>Catherine Kendall serves as Technical Operations Director at KAI Partners, providing executive leadership for complex public sector IT modernization and large-scale system integration initiatives. She directs multidisciplinary teams delivering governance, functional quality assurance, project management, and enterprise transformation services to state and federal Health and Human Services agencies.
Her responsibilities include establishing centralized program governance frameworks, overseeing risk and performance management, ensuring regulatory and contractual compliance, and aligning business objectives with technical solutions. Catherine drives operational stability, cross-stakeholder coordination, and high-quality production outcomes for mission-critical programs operating within distributed, multi-county service delivery environments.
She maintains an enterprise governance perspective across all initiatives, ensuring policy intent, system design, testing rigor, and release readiness are fully integrated throughout the lifecycle.</t>
  </si>
  <si>
    <t>California Medicaid Management Information System (CA-MMIS), Quality Management, Project Management, Testing Management &amp; Business Rules Extraction from Legacy</t>
  </si>
  <si>
    <t xml:space="preserve"> - Provided executive oversight for design, development, and testing of the statewide Child Welfare Services case management system within a systems integrator environment operating under CMM Level 3 SDLC standards.
 - Directed functional testing strategy and execution across unit, integration, system, regression, and user acceptance testing to validate eligibility-related case workflows, outcomes processing, and reporting functionality.
 - Ensured end-to-end requirements traceability from business and regulatory requirements through design, development, and test validation, confirming that all approved functionality was fully implemented prior to production release.
 - Established production readiness criteria requiring zero Severity 1 or 2 defects at go-live, overseeing defect triage, resolution, and release certification for multiple large-scale statewide implementations.
 - Coordinated development, QA, infrastructure, and county stakeholders across a centralized governance model supporting 58 counties, ensuring SLA compliance, operational stability, and uninterrupted service delivery to vulnerable populations.</t>
  </si>
  <si>
    <t>Catherine Kendall brings extensive public sector IT leadership experience supporting large-scale Health and Human Services systems, including Medicaid and Child Welfare programs in California and New York. As the systems integrator responsible for statewide Child Welfare Services operations at IBM, she led integration, coordination, and governance across a highly complex, distributed service delivery environment supporting 58 counties and thousands of end users. Her background includes direct oversight of eligibility-related system functionality, ensuring alignment with program policy governing eligibility determination, outcomes, noticing, and reporting requirements.
She has led functional quality assurance and testing efforts in both systems integrator and multi-vendor environments, overseeing system design validation, business rules implementation, requirements traceability, integration testing, and production release readiness for complex eligibility and case management systems. Her experience includes coordinating development, infrastructure, vendor partners, and county stakeholders within centralized governance models supporting distributed operations.
Catherine possesses deep expertise in developing, reviewing, and governing requirements throughout the full Software Development Lifecycle, maintaining end-to-end traceability from policy and business requirements through design, testing, and production certification. Her leadership in enterprise governance, risk management, vendor oversight, and performance reporting reflects a comprehensive understanding of the scale, complexity, and human impact of large public welfare systems and provides the operational discipline required to support CalSAWS QA Services.</t>
  </si>
  <si>
    <t>California Medicaid Management Information System (CA-MMIS), Program Integration, PAVE Project</t>
  </si>
  <si>
    <t>End</t>
  </si>
  <si>
    <t>Kathy Curtis, Assistant Director (Retired)</t>
  </si>
  <si>
    <t>(916) 712-5837</t>
  </si>
  <si>
    <t>kathy.curtis6@yahoo.com</t>
  </si>
  <si>
    <t>vlsady@yahoo.com</t>
  </si>
  <si>
    <t xml:space="preserve"> - Managed a $160M contract providing Enterprise PMO, Functional Quality Management, Testing Oversight, and Business Rules Extraction during transition-in and assumption of CA-MMIS operations in support of the prime vendor within a complex multi-vendor Medicaid environment at the California Department of Health Care Services (DHCS).
 - Led functional quality assurance efforts to validate that Medicaid eligibility determination logic, benefit calculations, notices, and federal/state reporting requirements were accurately implemented in accordance with HHS regulations, CMS guidance, and state policy during operational transition.
 - Directed extraction, analysis, and validation of eligibility-related business rules to ensure regulatory compliance, traceability to statutory and contractual requirements, and continuity of operations across vendors.
 - Oversaw risk-based testing strategy focused on high-impact eligibility workflows and compliance controls, mitigating transition risks and strengthening cross-vendor coordination and accountability.</t>
  </si>
  <si>
    <t xml:space="preserve"> - Led Quality Management, Testing, and Business Rules Extraction during transition-in and assumption of CA-MMIS operations, as part of CGI’s scope supporting Medicaid system modernization.
 - Directed functional QA oversight for Medicaid eligibility system design and testing, ensuring accurate implementation of eligibility rules, benefit determinations, notices, and reporting requirements.
 - Oversaw requirements traceability, defect resolution, and validation of eligibility-related business rules within a systems integrator, multi-vendor environment during transition in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</si>
</sst>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2"/>
    </font>
    <font>
      <sz val="11"/>
      <color rgb="FF000000"/>
      <name val="Century Gothic"/>
      <family val="2"/>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29">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49" fontId="9" fillId="0" borderId="3" xfId="1" applyNumberFormat="1" applyFont="1" applyBorder="1" applyAlignment="1">
      <alignment vertical="center"/>
    </xf>
    <xf numFmtId="14" fontId="9" fillId="0" borderId="1" xfId="0" applyNumberFormat="1" applyFont="1" applyBorder="1" applyAlignment="1">
      <alignment horizontal="left" vertical="center"/>
    </xf>
    <xf numFmtId="49" fontId="9" fillId="0" borderId="3" xfId="1" applyNumberFormat="1" applyFont="1" applyBorder="1" applyAlignment="1">
      <alignment vertical="center" wrapText="1"/>
    </xf>
    <xf numFmtId="9" fontId="9" fillId="0" borderId="3" xfId="1" applyFont="1" applyBorder="1" applyAlignment="1">
      <alignment horizontal="left" vertical="center"/>
    </xf>
    <xf numFmtId="14" fontId="9" fillId="0" borderId="1" xfId="0" quotePrefix="1" applyNumberFormat="1" applyFont="1" applyBorder="1" applyAlignment="1">
      <alignment horizontal="left" vertical="center"/>
    </xf>
    <xf numFmtId="49" fontId="9" fillId="0" borderId="3" xfId="1" applyNumberFormat="1" applyFont="1" applyBorder="1" applyAlignment="1">
      <alignment horizontal="left" vertical="center"/>
    </xf>
    <xf numFmtId="14" fontId="5" fillId="5" borderId="7" xfId="0" applyNumberFormat="1" applyFont="1" applyFill="1" applyBorder="1" applyAlignment="1">
      <alignment horizontal="right" vertical="center" wrapText="1"/>
    </xf>
    <xf numFmtId="17" fontId="6" fillId="2" borderId="5" xfId="0" applyNumberFormat="1" applyFont="1" applyFill="1" applyBorder="1" applyAlignment="1">
      <alignment horizontal="left" vertical="center" wrapText="1"/>
    </xf>
    <xf numFmtId="0" fontId="11" fillId="5" borderId="5" xfId="0" applyFont="1" applyFill="1" applyBorder="1" applyAlignment="1">
      <alignment vertical="center" wrapText="1"/>
    </xf>
    <xf numFmtId="0" fontId="4" fillId="7" borderId="2" xfId="0" applyFont="1" applyFill="1" applyBorder="1" applyAlignment="1">
      <alignment vertical="center" wrapText="1"/>
    </xf>
    <xf numFmtId="0" fontId="0" fillId="0" borderId="0" xfId="0" applyAlignment="1">
      <alignment wrapText="1"/>
    </xf>
    <xf numFmtId="0" fontId="6" fillId="2" borderId="5"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9" fillId="0" borderId="1" xfId="0" applyFont="1" applyBorder="1" applyAlignment="1">
      <alignment horizontal="left" vertical="center" wrapText="1"/>
    </xf>
    <xf numFmtId="0" fontId="17" fillId="0" borderId="1" xfId="2" applyFill="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vertical="center"/>
    </xf>
    <xf numFmtId="0" fontId="17" fillId="0" borderId="7" xfId="2" applyFill="1" applyBorder="1" applyAlignment="1">
      <alignment vertical="center"/>
    </xf>
    <xf numFmtId="14" fontId="5" fillId="0" borderId="5" xfId="0" applyNumberFormat="1" applyFont="1" applyBorder="1" applyAlignment="1">
      <alignment vertical="center" wrapText="1"/>
    </xf>
    <xf numFmtId="0" fontId="17" fillId="0" borderId="0" xfId="2"/>
    <xf numFmtId="0" fontId="17" fillId="0" borderId="1" xfId="2" applyBorder="1"/>
    <xf numFmtId="14" fontId="5" fillId="5" borderId="7" xfId="0" applyNumberFormat="1" applyFont="1" applyFill="1" applyBorder="1" applyAlignment="1">
      <alignment horizontal="left" vertical="top" wrapText="1"/>
    </xf>
    <xf numFmtId="9" fontId="5" fillId="5" borderId="7" xfId="1" applyFont="1" applyFill="1" applyBorder="1" applyAlignment="1">
      <alignment horizontal="left" vertical="top" wrapText="1"/>
    </xf>
    <xf numFmtId="164" fontId="5" fillId="5" borderId="7" xfId="0" applyNumberFormat="1" applyFont="1" applyFill="1" applyBorder="1" applyAlignment="1">
      <alignment horizontal="left" vertical="top" wrapText="1"/>
    </xf>
    <xf numFmtId="14" fontId="11" fillId="5" borderId="5" xfId="0" applyNumberFormat="1" applyFont="1" applyFill="1" applyBorder="1" applyAlignment="1">
      <alignment horizontal="left" vertical="top"/>
    </xf>
    <xf numFmtId="0" fontId="11" fillId="5" borderId="5" xfId="0" applyFont="1" applyFill="1" applyBorder="1" applyAlignment="1">
      <alignment vertical="top"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9" xfId="0" quotePrefix="1" applyFont="1" applyBorder="1" applyAlignment="1">
      <alignment horizontal="left" vertical="center" wrapText="1" indent="1"/>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14"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9" fillId="0" borderId="10" xfId="0" quotePrefix="1"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12" xfId="0" applyFont="1" applyBorder="1" applyAlignment="1">
      <alignment horizontal="left" vertical="center" wrapText="1"/>
    </xf>
    <xf numFmtId="0" fontId="9" fillId="0" borderId="2" xfId="0" applyFont="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49" fontId="9" fillId="0" borderId="10" xfId="0" quotePrefix="1" applyNumberFormat="1" applyFont="1" applyBorder="1" applyAlignment="1">
      <alignment horizontal="left" vertical="center" wrapText="1" indent="1"/>
    </xf>
    <xf numFmtId="49" fontId="9" fillId="0" borderId="10" xfId="0" applyNumberFormat="1" applyFont="1" applyBorder="1" applyAlignment="1">
      <alignment horizontal="left" vertical="center" indent="1"/>
    </xf>
    <xf numFmtId="49" fontId="9" fillId="0" borderId="11" xfId="0" applyNumberFormat="1" applyFont="1" applyBorder="1" applyAlignment="1">
      <alignment horizontal="left" vertical="center" indent="1"/>
    </xf>
    <xf numFmtId="49" fontId="9" fillId="0" borderId="6" xfId="0" applyNumberFormat="1" applyFont="1" applyBorder="1" applyAlignment="1">
      <alignment horizontal="left" vertical="center" indent="1"/>
    </xf>
    <xf numFmtId="49" fontId="9" fillId="0" borderId="7" xfId="0" applyNumberFormat="1" applyFont="1" applyBorder="1" applyAlignment="1">
      <alignment horizontal="left" vertical="center" inden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lsady@yahoo.com" TargetMode="External"/><Relationship Id="rId2" Type="http://schemas.openxmlformats.org/officeDocument/2006/relationships/hyperlink" Target="mailto:kathy.curtis6@yahoo.com" TargetMode="External"/><Relationship Id="rId1" Type="http://schemas.openxmlformats.org/officeDocument/2006/relationships/hyperlink" Target="mailto:susan.rushing32@gmail.co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kathy.curtis6@yahoo.com" TargetMode="External"/><Relationship Id="rId2" Type="http://schemas.openxmlformats.org/officeDocument/2006/relationships/hyperlink" Target="mailto:acohen@deloitte.com" TargetMode="External"/><Relationship Id="rId1" Type="http://schemas.openxmlformats.org/officeDocument/2006/relationships/hyperlink" Target="mailto:susan.rushing32@gmail.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kathy.curtis6@yahoo.com" TargetMode="External"/><Relationship Id="rId2" Type="http://schemas.openxmlformats.org/officeDocument/2006/relationships/hyperlink" Target="mailto:vlsady@yahoo.com" TargetMode="External"/><Relationship Id="rId1" Type="http://schemas.openxmlformats.org/officeDocument/2006/relationships/hyperlink" Target="mailto:susan.rushing32@gmail.com"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17" sqref="A17"/>
    </sheetView>
  </sheetViews>
  <sheetFormatPr defaultColWidth="9.140625" defaultRowHeight="16.5" x14ac:dyDescent="0.3"/>
  <cols>
    <col min="1" max="1" width="174" style="27" customWidth="1"/>
    <col min="2" max="16384" width="9.140625" style="23"/>
  </cols>
  <sheetData>
    <row r="1" spans="1:1" x14ac:dyDescent="0.3">
      <c r="A1" s="22" t="s">
        <v>0</v>
      </c>
    </row>
    <row r="2" spans="1:1" x14ac:dyDescent="0.3">
      <c r="A2" s="22"/>
    </row>
    <row r="3" spans="1:1" ht="18" x14ac:dyDescent="0.3">
      <c r="A3" s="24" t="s">
        <v>1</v>
      </c>
    </row>
    <row r="4" spans="1:1" ht="33" x14ac:dyDescent="0.3">
      <c r="A4" s="25" t="s">
        <v>2</v>
      </c>
    </row>
    <row r="5" spans="1:1" ht="33" x14ac:dyDescent="0.3">
      <c r="A5" s="26" t="s">
        <v>3</v>
      </c>
    </row>
    <row r="6" spans="1:1" x14ac:dyDescent="0.3">
      <c r="A6" s="26" t="s">
        <v>4</v>
      </c>
    </row>
    <row r="7" spans="1:1" x14ac:dyDescent="0.3">
      <c r="A7" s="26" t="s">
        <v>5</v>
      </c>
    </row>
    <row r="8" spans="1:1" x14ac:dyDescent="0.3">
      <c r="A8" s="26"/>
    </row>
    <row r="9" spans="1:1" ht="18" x14ac:dyDescent="0.3">
      <c r="A9" s="24" t="s">
        <v>6</v>
      </c>
    </row>
    <row r="10" spans="1:1" ht="33" x14ac:dyDescent="0.3">
      <c r="A10" s="29" t="s">
        <v>7</v>
      </c>
    </row>
    <row r="11" spans="1:1" ht="115.5" x14ac:dyDescent="0.3">
      <c r="A11" s="29" t="s">
        <v>8</v>
      </c>
    </row>
    <row r="12" spans="1:1" ht="33" x14ac:dyDescent="0.3">
      <c r="A12" s="22" t="s">
        <v>9</v>
      </c>
    </row>
    <row r="13" spans="1:1" x14ac:dyDescent="0.3">
      <c r="A13" s="22"/>
    </row>
    <row r="14" spans="1:1" ht="33" x14ac:dyDescent="0.3">
      <c r="A14" s="22" t="s">
        <v>10</v>
      </c>
    </row>
    <row r="15" spans="1:1" x14ac:dyDescent="0.3">
      <c r="A15" s="27" t="s">
        <v>11</v>
      </c>
    </row>
    <row r="17" spans="1:1" ht="49.5" x14ac:dyDescent="0.3">
      <c r="A17" s="27" t="s">
        <v>12</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dimension ref="B1:M16"/>
  <sheetViews>
    <sheetView tabSelected="1" topLeftCell="B1" workbookViewId="0">
      <selection activeCell="D7" sqref="D7:M7"/>
    </sheetView>
  </sheetViews>
  <sheetFormatPr defaultRowHeight="15" x14ac:dyDescent="0.25"/>
  <cols>
    <col min="1" max="1" width="4.28515625" customWidth="1"/>
    <col min="2" max="13" width="14.28515625" customWidth="1"/>
  </cols>
  <sheetData>
    <row r="1" spans="2:13" ht="15.75" thickBot="1" x14ac:dyDescent="0.3"/>
    <row r="2" spans="2:13" ht="15.75" thickBot="1" x14ac:dyDescent="0.3">
      <c r="B2" s="62" t="s">
        <v>13</v>
      </c>
      <c r="C2" s="63"/>
      <c r="D2" s="63"/>
      <c r="E2" s="63"/>
      <c r="F2" s="63"/>
      <c r="G2" s="63"/>
      <c r="H2" s="63"/>
      <c r="I2" s="63"/>
      <c r="J2" s="63"/>
      <c r="K2" s="63"/>
      <c r="L2" s="63"/>
      <c r="M2" s="64"/>
    </row>
    <row r="3" spans="2:13" ht="15.75" thickBot="1" x14ac:dyDescent="0.3">
      <c r="B3" s="65" t="s">
        <v>14</v>
      </c>
      <c r="C3" s="66"/>
      <c r="D3" s="66"/>
      <c r="E3" s="66"/>
      <c r="F3" s="66"/>
      <c r="G3" s="66"/>
      <c r="H3" s="66"/>
      <c r="I3" s="66"/>
      <c r="J3" s="66"/>
      <c r="K3" s="66"/>
      <c r="L3" s="66"/>
      <c r="M3" s="67"/>
    </row>
    <row r="4" spans="2:13" ht="27.75" customHeight="1" thickBot="1" x14ac:dyDescent="0.3">
      <c r="B4" s="68" t="s">
        <v>15</v>
      </c>
      <c r="C4" s="69"/>
      <c r="D4" s="70" t="s">
        <v>66</v>
      </c>
      <c r="E4" s="71"/>
      <c r="F4" s="71"/>
      <c r="G4" s="72"/>
      <c r="H4" s="68" t="s">
        <v>16</v>
      </c>
      <c r="I4" s="69"/>
      <c r="J4" s="70" t="s">
        <v>68</v>
      </c>
      <c r="K4" s="71"/>
      <c r="L4" s="71"/>
      <c r="M4" s="72"/>
    </row>
    <row r="5" spans="2:13" ht="27" customHeight="1" thickBot="1" x14ac:dyDescent="0.3">
      <c r="B5" s="68" t="s">
        <v>17</v>
      </c>
      <c r="C5" s="69"/>
      <c r="D5" s="76" t="s">
        <v>67</v>
      </c>
      <c r="E5" s="77"/>
      <c r="F5" s="77"/>
      <c r="G5" s="78"/>
      <c r="H5" s="73" t="s">
        <v>18</v>
      </c>
      <c r="I5" s="75"/>
      <c r="J5" s="70" t="s">
        <v>88</v>
      </c>
      <c r="K5" s="71"/>
      <c r="L5" s="71"/>
      <c r="M5" s="72"/>
    </row>
    <row r="6" spans="2:13" ht="156" customHeight="1" thickBot="1" x14ac:dyDescent="0.3">
      <c r="B6" s="68" t="s">
        <v>19</v>
      </c>
      <c r="C6" s="69"/>
      <c r="D6" s="59" t="s">
        <v>115</v>
      </c>
      <c r="E6" s="60"/>
      <c r="F6" s="60"/>
      <c r="G6" s="60"/>
      <c r="H6" s="60"/>
      <c r="I6" s="60"/>
      <c r="J6" s="60"/>
      <c r="K6" s="60"/>
      <c r="L6" s="60"/>
      <c r="M6" s="61"/>
    </row>
    <row r="7" spans="2:13" ht="256.5" customHeight="1" thickBot="1" x14ac:dyDescent="0.3">
      <c r="B7" s="68" t="s">
        <v>20</v>
      </c>
      <c r="C7" s="69"/>
      <c r="D7" s="59" t="s">
        <v>118</v>
      </c>
      <c r="E7" s="60"/>
      <c r="F7" s="60"/>
      <c r="G7" s="60"/>
      <c r="H7" s="60"/>
      <c r="I7" s="60"/>
      <c r="J7" s="60"/>
      <c r="K7" s="60"/>
      <c r="L7" s="60"/>
      <c r="M7" s="61"/>
    </row>
    <row r="8" spans="2:13" ht="15.75" thickBot="1" x14ac:dyDescent="0.3">
      <c r="B8" s="65" t="s">
        <v>21</v>
      </c>
      <c r="C8" s="66"/>
      <c r="D8" s="66"/>
      <c r="E8" s="66"/>
      <c r="F8" s="66"/>
      <c r="G8" s="66"/>
      <c r="H8" s="66"/>
      <c r="I8" s="66"/>
      <c r="J8" s="66"/>
      <c r="K8" s="66"/>
      <c r="L8" s="66"/>
      <c r="M8" s="67"/>
    </row>
    <row r="9" spans="2:13" ht="15.75" customHeight="1" thickBot="1" x14ac:dyDescent="0.3">
      <c r="B9" s="1" t="s">
        <v>22</v>
      </c>
      <c r="C9" s="40" t="s">
        <v>120</v>
      </c>
      <c r="D9" s="73" t="s">
        <v>23</v>
      </c>
      <c r="E9" s="74"/>
      <c r="F9" s="75"/>
      <c r="G9" s="74" t="s">
        <v>24</v>
      </c>
      <c r="H9" s="74"/>
      <c r="I9" s="74"/>
      <c r="J9" s="74"/>
      <c r="K9" s="74"/>
      <c r="L9" s="74"/>
      <c r="M9" s="75"/>
    </row>
    <row r="10" spans="2:13" ht="15.75" thickBot="1" x14ac:dyDescent="0.3">
      <c r="B10" s="51">
        <v>40422</v>
      </c>
      <c r="C10" s="2">
        <v>41791</v>
      </c>
      <c r="D10" s="59" t="s">
        <v>81</v>
      </c>
      <c r="E10" s="60"/>
      <c r="F10" s="61"/>
      <c r="G10" s="60" t="s">
        <v>82</v>
      </c>
      <c r="H10" s="60"/>
      <c r="I10" s="60"/>
      <c r="J10" s="60"/>
      <c r="K10" s="60"/>
      <c r="L10" s="60"/>
      <c r="M10" s="61"/>
    </row>
    <row r="11" spans="2:13" ht="30" customHeight="1" thickBot="1" x14ac:dyDescent="0.3">
      <c r="B11" s="51">
        <v>35674</v>
      </c>
      <c r="C11" s="2">
        <v>36312</v>
      </c>
      <c r="D11" s="59" t="s">
        <v>83</v>
      </c>
      <c r="E11" s="60"/>
      <c r="F11" s="61"/>
      <c r="G11" s="60" t="s">
        <v>84</v>
      </c>
      <c r="H11" s="60"/>
      <c r="I11" s="60"/>
      <c r="J11" s="60"/>
      <c r="K11" s="60"/>
      <c r="L11" s="60"/>
      <c r="M11" s="61"/>
    </row>
    <row r="12" spans="2:13" ht="29.1" customHeight="1" thickBot="1" x14ac:dyDescent="0.3">
      <c r="B12" s="51">
        <v>32411</v>
      </c>
      <c r="C12" s="2">
        <v>34121</v>
      </c>
      <c r="D12" s="59" t="s">
        <v>85</v>
      </c>
      <c r="E12" s="60"/>
      <c r="F12" s="61"/>
      <c r="G12" s="60" t="s">
        <v>84</v>
      </c>
      <c r="H12" s="60"/>
      <c r="I12" s="60"/>
      <c r="J12" s="60"/>
      <c r="K12" s="60"/>
      <c r="L12" s="60"/>
      <c r="M12" s="61"/>
    </row>
    <row r="13" spans="2:13" ht="15.75" thickBot="1" x14ac:dyDescent="0.3">
      <c r="B13" s="65" t="s">
        <v>25</v>
      </c>
      <c r="C13" s="66"/>
      <c r="D13" s="66"/>
      <c r="E13" s="66"/>
      <c r="F13" s="66"/>
      <c r="G13" s="66"/>
      <c r="H13" s="66"/>
      <c r="I13" s="66"/>
      <c r="J13" s="66"/>
      <c r="K13" s="66"/>
      <c r="L13" s="66"/>
      <c r="M13" s="67"/>
    </row>
    <row r="14" spans="2:13" ht="15.75" thickBot="1" x14ac:dyDescent="0.3">
      <c r="B14" s="73" t="s">
        <v>26</v>
      </c>
      <c r="C14" s="74"/>
      <c r="D14" s="75"/>
      <c r="E14" s="73" t="s">
        <v>27</v>
      </c>
      <c r="F14" s="75"/>
      <c r="G14" s="73" t="s">
        <v>28</v>
      </c>
      <c r="H14" s="74"/>
      <c r="I14" s="74"/>
      <c r="J14" s="74"/>
      <c r="K14" s="74"/>
      <c r="L14" s="74"/>
      <c r="M14" s="75"/>
    </row>
    <row r="15" spans="2:13" ht="15.75" thickBot="1" x14ac:dyDescent="0.3">
      <c r="B15" s="59" t="s">
        <v>86</v>
      </c>
      <c r="C15" s="60"/>
      <c r="D15" s="61"/>
      <c r="E15" s="59" t="s">
        <v>87</v>
      </c>
      <c r="F15" s="61"/>
      <c r="G15" s="59" t="s">
        <v>99</v>
      </c>
      <c r="H15" s="60"/>
      <c r="I15" s="60"/>
      <c r="J15" s="60"/>
      <c r="K15" s="60"/>
      <c r="L15" s="60"/>
      <c r="M15" s="61"/>
    </row>
    <row r="16" spans="2:13" ht="15.75" thickBot="1" x14ac:dyDescent="0.3">
      <c r="B16" s="59" t="s">
        <v>96</v>
      </c>
      <c r="C16" s="60"/>
      <c r="D16" s="61"/>
      <c r="E16" s="59" t="s">
        <v>97</v>
      </c>
      <c r="F16" s="61"/>
      <c r="G16" s="59" t="s">
        <v>98</v>
      </c>
      <c r="H16" s="60"/>
      <c r="I16" s="60"/>
      <c r="J16" s="60"/>
      <c r="K16" s="60"/>
      <c r="L16" s="60"/>
      <c r="M16" s="61"/>
    </row>
  </sheetData>
  <mergeCells count="33">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5:D15"/>
    <mergeCell ref="E15:F15"/>
    <mergeCell ref="G15:M15"/>
    <mergeCell ref="B16:D16"/>
    <mergeCell ref="E16:F16"/>
    <mergeCell ref="G16:M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A13" workbookViewId="0">
      <selection activeCell="J31" sqref="J31"/>
    </sheetView>
  </sheetViews>
  <sheetFormatPr defaultRowHeight="15" x14ac:dyDescent="0.25"/>
  <cols>
    <col min="1" max="1" width="3.28515625" customWidth="1"/>
    <col min="2" max="2" width="36.140625" style="43" customWidth="1"/>
    <col min="3" max="6" width="24.5703125" customWidth="1"/>
    <col min="7" max="7" width="26" style="43" customWidth="1"/>
    <col min="8" max="8" width="3.28515625" customWidth="1"/>
    <col min="9" max="9" width="26.85546875" bestFit="1" customWidth="1"/>
    <col min="10" max="10" width="30.140625" bestFit="1" customWidth="1"/>
  </cols>
  <sheetData>
    <row r="1" spans="2:10" ht="15.75" thickBot="1" x14ac:dyDescent="0.3">
      <c r="I1" s="21"/>
      <c r="J1" s="19"/>
    </row>
    <row r="2" spans="2:10" ht="15.75" thickBot="1" x14ac:dyDescent="0.3">
      <c r="B2" s="113" t="s">
        <v>29</v>
      </c>
      <c r="C2" s="114"/>
      <c r="D2" s="114"/>
      <c r="E2" s="114"/>
      <c r="F2" s="114"/>
      <c r="G2" s="115"/>
    </row>
    <row r="3" spans="2:10" ht="15.75" thickBot="1" x14ac:dyDescent="0.3">
      <c r="B3" s="42" t="s">
        <v>30</v>
      </c>
      <c r="C3" s="119" t="str">
        <f>Summary!D4</f>
        <v>KAI Partners, Inc. (Subcontractor to IBM)</v>
      </c>
      <c r="D3" s="120"/>
      <c r="E3" s="30" t="s">
        <v>31</v>
      </c>
      <c r="F3" s="121" t="str">
        <f>Summary!J4</f>
        <v>Catherine Kendall</v>
      </c>
      <c r="G3" s="120"/>
    </row>
    <row r="4" spans="2:10" ht="31.5" customHeight="1" thickBot="1" x14ac:dyDescent="0.3">
      <c r="B4" s="42" t="s">
        <v>32</v>
      </c>
      <c r="C4" s="104" t="s">
        <v>33</v>
      </c>
      <c r="D4" s="105"/>
      <c r="E4" s="105"/>
      <c r="F4" s="105"/>
      <c r="G4" s="106"/>
      <c r="H4" s="9"/>
    </row>
    <row r="5" spans="2:10" s="3" customFormat="1" ht="15.75" thickBot="1" x14ac:dyDescent="0.3">
      <c r="B5" s="44" t="s">
        <v>34</v>
      </c>
      <c r="C5" s="5" t="s">
        <v>35</v>
      </c>
      <c r="D5" s="5" t="s">
        <v>36</v>
      </c>
      <c r="E5" s="5" t="s">
        <v>37</v>
      </c>
      <c r="F5" s="5" t="s">
        <v>38</v>
      </c>
      <c r="G5" s="11" t="s">
        <v>39</v>
      </c>
    </row>
    <row r="6" spans="2:10" ht="68.25" thickBot="1" x14ac:dyDescent="0.3">
      <c r="B6" s="58" t="str">
        <f>IF(ISTEXT(C19),C19,"")</f>
        <v>California Medicaid Mangement Information System (CA-MMIS), Program Integration, Provider Application and Validation for Enrollment Project</v>
      </c>
      <c r="C6" s="54">
        <f>IF(ISTEXT(C19),C20,)</f>
        <v>41852</v>
      </c>
      <c r="D6" s="54" t="str">
        <f>IF(ISTEXT(C19),E20,)</f>
        <v xml:space="preserve"> 07/30/2015</v>
      </c>
      <c r="E6" s="55">
        <f>E21</f>
        <v>1</v>
      </c>
      <c r="F6" s="56">
        <v>12</v>
      </c>
      <c r="G6" s="56">
        <f>E6*F6</f>
        <v>12</v>
      </c>
      <c r="I6" s="20"/>
      <c r="J6" s="20"/>
    </row>
    <row r="7" spans="2:10" ht="81.75" thickBot="1" x14ac:dyDescent="0.3">
      <c r="B7" s="58" t="str">
        <f>IF(ISTEXT(C27),C27,"")</f>
        <v>California Medicaid Management Information System (CA-MMIS), Quality Management, Project Management, Testing Management &amp; Business Rules Extraction from Legacy</v>
      </c>
      <c r="C7" s="54">
        <f>IF(ISTEXT(C27),C28,"")</f>
        <v>40210</v>
      </c>
      <c r="D7" s="54">
        <f>IF(ISTEXT(C27),E28,"")</f>
        <v>40602</v>
      </c>
      <c r="E7" s="55">
        <f>E29</f>
        <v>1</v>
      </c>
      <c r="F7" s="56">
        <f>IF(ISTEXT(C27),DAYS360(C7,D7)/30,)</f>
        <v>12.9</v>
      </c>
      <c r="G7" s="56">
        <f t="shared" ref="G7:G11" si="0">E7*F7</f>
        <v>12.9</v>
      </c>
      <c r="I7" s="20"/>
      <c r="J7" s="20"/>
    </row>
    <row r="8" spans="2:10" ht="27.75" thickBot="1" x14ac:dyDescent="0.3">
      <c r="B8" s="58" t="str">
        <f>IF(ISTEXT(C35),C35,"")</f>
        <v>Child Welfare Services (CWS) Outsourcing Project</v>
      </c>
      <c r="C8" s="54">
        <f>IF(ISTEXT(C35),C36,"")</f>
        <v>37987</v>
      </c>
      <c r="D8" s="54">
        <f>IF(ISTEXT(C35),E36,"")</f>
        <v>40209</v>
      </c>
      <c r="E8" s="55">
        <f>E37</f>
        <v>1</v>
      </c>
      <c r="F8" s="56">
        <f>IF(ISTEXT(C35),DAYS360(C8,D8)/30,)</f>
        <v>73</v>
      </c>
      <c r="G8" s="56">
        <f t="shared" si="0"/>
        <v>73</v>
      </c>
      <c r="I8" s="20"/>
      <c r="J8" s="20"/>
    </row>
    <row r="9" spans="2:10" ht="27.75" thickBot="1" x14ac:dyDescent="0.3">
      <c r="B9" s="58" t="s">
        <v>100</v>
      </c>
      <c r="C9" s="54" t="str">
        <f>IF(ISTEXT(C43),C44,"")</f>
        <v/>
      </c>
      <c r="D9" s="54" t="str">
        <f>IF(ISTEXT(C43),E44,"")</f>
        <v/>
      </c>
      <c r="E9" s="55">
        <f>E45</f>
        <v>0</v>
      </c>
      <c r="F9" s="56">
        <f>IF(ISTEXT(C43),DAYS360(C9,D9)/30,)</f>
        <v>0</v>
      </c>
      <c r="G9" s="56">
        <f t="shared" si="0"/>
        <v>0</v>
      </c>
      <c r="I9" s="20"/>
      <c r="J9" s="20"/>
    </row>
    <row r="10" spans="2:10" ht="41.25" thickBot="1" x14ac:dyDescent="0.3">
      <c r="B10" s="58" t="s">
        <v>101</v>
      </c>
      <c r="C10" s="57" t="str">
        <f>IF(ISTEXT(C51),C52,"")</f>
        <v/>
      </c>
      <c r="D10" s="57" t="str">
        <f>IF(ISTEXT(C51),E52,"")</f>
        <v/>
      </c>
      <c r="E10" s="55">
        <f>E53</f>
        <v>0</v>
      </c>
      <c r="F10" s="56">
        <f>IF(ISTEXT(C51),DAYS360(C10,D10)/30,)</f>
        <v>0</v>
      </c>
      <c r="G10" s="56">
        <f t="shared" si="0"/>
        <v>0</v>
      </c>
      <c r="I10" s="20"/>
      <c r="J10" s="20"/>
    </row>
    <row r="11" spans="2:10" ht="15.75" thickBot="1" x14ac:dyDescent="0.3">
      <c r="B11" s="58" t="s">
        <v>102</v>
      </c>
      <c r="C11" s="54" t="str">
        <f>IF(ISTEXT(C59),C60,"")</f>
        <v/>
      </c>
      <c r="D11" s="54" t="str">
        <f>IF(ISTEXT(C59),E60,"")</f>
        <v/>
      </c>
      <c r="E11" s="55">
        <f>E61</f>
        <v>0</v>
      </c>
      <c r="F11" s="56">
        <f>IF(ISTEXT(C59),DAYS360(C11,D11)/30,)</f>
        <v>0</v>
      </c>
      <c r="G11" s="56">
        <f t="shared" si="0"/>
        <v>0</v>
      </c>
      <c r="I11" s="20"/>
      <c r="J11" s="20"/>
    </row>
    <row r="12" spans="2:10" ht="15.75" thickBot="1" x14ac:dyDescent="0.3">
      <c r="B12" s="116" t="s">
        <v>40</v>
      </c>
      <c r="C12" s="117"/>
      <c r="D12" s="117"/>
      <c r="E12" s="118"/>
      <c r="F12" s="10">
        <f>SUM(F6:F11)</f>
        <v>97.9</v>
      </c>
      <c r="G12" s="10">
        <f>SUM(G6:G11)</f>
        <v>97.9</v>
      </c>
    </row>
    <row r="14" spans="2:10" ht="15.75" thickBot="1" x14ac:dyDescent="0.3"/>
    <row r="15" spans="2:10" ht="15.75" thickBot="1" x14ac:dyDescent="0.3">
      <c r="B15" s="113" t="s">
        <v>41</v>
      </c>
      <c r="C15" s="114"/>
      <c r="D15" s="114"/>
      <c r="E15" s="114"/>
      <c r="F15" s="114"/>
      <c r="G15" s="115"/>
    </row>
    <row r="16" spans="2:10" ht="27" customHeight="1" thickBot="1" x14ac:dyDescent="0.3">
      <c r="B16" s="31" t="str">
        <f>B4</f>
        <v>Minimum Qualification - S10</v>
      </c>
      <c r="C16" s="104" t="str">
        <f>C4</f>
        <v>A minimum of five (5) years of experience working with Health and Human Services program policy and requirements as related to eligibility determination, outcomes, noticing and reporting.</v>
      </c>
      <c r="D16" s="105"/>
      <c r="E16" s="105"/>
      <c r="F16" s="105"/>
      <c r="G16" s="106"/>
    </row>
    <row r="17" spans="2:9" ht="15.75" thickBot="1" x14ac:dyDescent="0.3">
      <c r="B17" s="79" t="s">
        <v>42</v>
      </c>
      <c r="C17" s="83"/>
      <c r="D17" s="83"/>
      <c r="E17" s="80"/>
      <c r="F17" s="79" t="s">
        <v>43</v>
      </c>
      <c r="G17" s="80"/>
    </row>
    <row r="18" spans="2:9" ht="26.25" thickBot="1" x14ac:dyDescent="0.3">
      <c r="B18" s="45" t="s">
        <v>44</v>
      </c>
      <c r="C18" s="110" t="s">
        <v>78</v>
      </c>
      <c r="D18" s="111"/>
      <c r="E18" s="112"/>
      <c r="F18" s="18" t="s">
        <v>45</v>
      </c>
      <c r="G18" s="48" t="s">
        <v>94</v>
      </c>
    </row>
    <row r="19" spans="2:9" ht="26.25" thickBot="1" x14ac:dyDescent="0.3">
      <c r="B19" s="45" t="s">
        <v>46</v>
      </c>
      <c r="C19" s="107" t="s">
        <v>110</v>
      </c>
      <c r="D19" s="108"/>
      <c r="E19" s="109"/>
      <c r="F19" s="18" t="s">
        <v>47</v>
      </c>
      <c r="G19" s="48" t="s">
        <v>90</v>
      </c>
    </row>
    <row r="20" spans="2:9" ht="15.75" thickBot="1" x14ac:dyDescent="0.3">
      <c r="B20" s="45" t="s">
        <v>48</v>
      </c>
      <c r="C20" s="37">
        <v>41852</v>
      </c>
      <c r="D20" s="17" t="s">
        <v>49</v>
      </c>
      <c r="E20" s="34" t="s">
        <v>70</v>
      </c>
      <c r="F20" s="18" t="s">
        <v>50</v>
      </c>
      <c r="G20" s="48" t="s">
        <v>93</v>
      </c>
    </row>
    <row r="21" spans="2:9" ht="26.25" thickBot="1" x14ac:dyDescent="0.3">
      <c r="B21" s="45" t="s">
        <v>51</v>
      </c>
      <c r="C21" s="35" t="s">
        <v>69</v>
      </c>
      <c r="D21" s="18" t="s">
        <v>52</v>
      </c>
      <c r="E21" s="36">
        <v>1</v>
      </c>
      <c r="F21" s="18" t="s">
        <v>53</v>
      </c>
      <c r="G21" s="53" t="s">
        <v>124</v>
      </c>
      <c r="I21" s="52"/>
    </row>
    <row r="22" spans="2:9" ht="14.45" customHeight="1" x14ac:dyDescent="0.25">
      <c r="B22" s="81" t="s">
        <v>54</v>
      </c>
      <c r="C22" s="93" t="s">
        <v>111</v>
      </c>
      <c r="D22" s="94"/>
      <c r="E22" s="94"/>
      <c r="F22" s="94"/>
      <c r="G22" s="95"/>
    </row>
    <row r="23" spans="2:9" ht="142.5" customHeight="1" thickBot="1" x14ac:dyDescent="0.3">
      <c r="B23" s="82"/>
      <c r="C23" s="96"/>
      <c r="D23" s="97"/>
      <c r="E23" s="97"/>
      <c r="F23" s="97"/>
      <c r="G23" s="98"/>
    </row>
    <row r="24" spans="2:9" ht="15.75" customHeight="1" thickBot="1" x14ac:dyDescent="0.3">
      <c r="B24" s="90"/>
      <c r="C24" s="91"/>
      <c r="D24" s="91"/>
      <c r="E24" s="91"/>
      <c r="F24" s="91"/>
      <c r="G24" s="92"/>
    </row>
    <row r="25" spans="2:9" ht="15.75" thickBot="1" x14ac:dyDescent="0.3">
      <c r="B25" s="79" t="s">
        <v>55</v>
      </c>
      <c r="C25" s="83"/>
      <c r="D25" s="83"/>
      <c r="E25" s="80"/>
      <c r="F25" s="79" t="s">
        <v>43</v>
      </c>
      <c r="G25" s="80"/>
    </row>
    <row r="26" spans="2:9" ht="39" thickBot="1" x14ac:dyDescent="0.3">
      <c r="B26" s="45" t="s">
        <v>44</v>
      </c>
      <c r="C26" s="110" t="s">
        <v>80</v>
      </c>
      <c r="D26" s="111"/>
      <c r="E26" s="112"/>
      <c r="F26" s="18" t="s">
        <v>45</v>
      </c>
      <c r="G26" s="46" t="s">
        <v>89</v>
      </c>
    </row>
    <row r="27" spans="2:9" ht="66.75" customHeight="1" thickBot="1" x14ac:dyDescent="0.3">
      <c r="B27" s="45" t="s">
        <v>46</v>
      </c>
      <c r="C27" s="107" t="s">
        <v>116</v>
      </c>
      <c r="D27" s="108"/>
      <c r="E27" s="109"/>
      <c r="F27" s="18" t="s">
        <v>47</v>
      </c>
      <c r="G27" s="46" t="s">
        <v>90</v>
      </c>
    </row>
    <row r="28" spans="2:9" ht="15.75" thickBot="1" x14ac:dyDescent="0.3">
      <c r="B28" s="45" t="s">
        <v>56</v>
      </c>
      <c r="C28" s="37">
        <v>40210</v>
      </c>
      <c r="D28" s="17" t="s">
        <v>57</v>
      </c>
      <c r="E28" s="37">
        <v>40602</v>
      </c>
      <c r="F28" s="18" t="s">
        <v>50</v>
      </c>
      <c r="G28" s="46" t="s">
        <v>91</v>
      </c>
    </row>
    <row r="29" spans="2:9" ht="30.75" thickBot="1" x14ac:dyDescent="0.3">
      <c r="B29" s="45" t="s">
        <v>51</v>
      </c>
      <c r="C29" s="38" t="s">
        <v>71</v>
      </c>
      <c r="D29" s="18" t="s">
        <v>52</v>
      </c>
      <c r="E29" s="36">
        <v>1</v>
      </c>
      <c r="F29" s="18" t="s">
        <v>53</v>
      </c>
      <c r="G29" s="47" t="s">
        <v>92</v>
      </c>
    </row>
    <row r="30" spans="2:9" x14ac:dyDescent="0.25">
      <c r="B30" s="81" t="s">
        <v>54</v>
      </c>
      <c r="C30" s="99" t="s">
        <v>125</v>
      </c>
      <c r="D30" s="100"/>
      <c r="E30" s="100"/>
      <c r="F30" s="100"/>
      <c r="G30" s="101"/>
    </row>
    <row r="31" spans="2:9" ht="143.25" customHeight="1" thickBot="1" x14ac:dyDescent="0.3">
      <c r="B31" s="82"/>
      <c r="C31" s="102"/>
      <c r="D31" s="102"/>
      <c r="E31" s="102"/>
      <c r="F31" s="102"/>
      <c r="G31" s="103"/>
    </row>
    <row r="32" spans="2:9" ht="15.75" thickBot="1" x14ac:dyDescent="0.3">
      <c r="B32" s="90"/>
      <c r="C32" s="91"/>
      <c r="D32" s="91"/>
      <c r="E32" s="91"/>
      <c r="F32" s="91"/>
      <c r="G32" s="92"/>
    </row>
    <row r="33" spans="2:7" ht="15.75" thickBot="1" x14ac:dyDescent="0.3">
      <c r="B33" s="79" t="s">
        <v>58</v>
      </c>
      <c r="C33" s="83"/>
      <c r="D33" s="83"/>
      <c r="E33" s="80"/>
      <c r="F33" s="79" t="s">
        <v>43</v>
      </c>
      <c r="G33" s="80"/>
    </row>
    <row r="34" spans="2:7" ht="26.25" thickBot="1" x14ac:dyDescent="0.3">
      <c r="B34" s="45" t="s">
        <v>44</v>
      </c>
      <c r="C34" s="84" t="s">
        <v>72</v>
      </c>
      <c r="D34" s="85"/>
      <c r="E34" s="86"/>
      <c r="F34" s="18" t="s">
        <v>45</v>
      </c>
      <c r="G34" s="46" t="s">
        <v>121</v>
      </c>
    </row>
    <row r="35" spans="2:7" ht="39" thickBot="1" x14ac:dyDescent="0.3">
      <c r="B35" s="45" t="s">
        <v>46</v>
      </c>
      <c r="C35" s="87" t="s">
        <v>73</v>
      </c>
      <c r="D35" s="88"/>
      <c r="E35" s="89"/>
      <c r="F35" s="18" t="s">
        <v>47</v>
      </c>
      <c r="G35" s="46" t="s">
        <v>103</v>
      </c>
    </row>
    <row r="36" spans="2:7" ht="15.75" thickBot="1" x14ac:dyDescent="0.3">
      <c r="B36" s="45" t="s">
        <v>48</v>
      </c>
      <c r="C36" s="37">
        <v>37987</v>
      </c>
      <c r="D36" s="17" t="s">
        <v>57</v>
      </c>
      <c r="E36" s="37">
        <v>40209</v>
      </c>
      <c r="F36" s="18" t="s">
        <v>50</v>
      </c>
      <c r="G36" s="46" t="s">
        <v>122</v>
      </c>
    </row>
    <row r="37" spans="2:7" ht="15.75" thickBot="1" x14ac:dyDescent="0.3">
      <c r="B37" s="45" t="s">
        <v>51</v>
      </c>
      <c r="C37" s="38" t="s">
        <v>74</v>
      </c>
      <c r="D37" s="18" t="s">
        <v>52</v>
      </c>
      <c r="E37" s="36">
        <v>1</v>
      </c>
      <c r="F37" s="18" t="s">
        <v>53</v>
      </c>
      <c r="G37" s="47" t="s">
        <v>123</v>
      </c>
    </row>
    <row r="38" spans="2:7" x14ac:dyDescent="0.25">
      <c r="B38" s="81" t="s">
        <v>54</v>
      </c>
      <c r="C38" s="99" t="s">
        <v>108</v>
      </c>
      <c r="D38" s="100"/>
      <c r="E38" s="100"/>
      <c r="F38" s="100"/>
      <c r="G38" s="101"/>
    </row>
    <row r="39" spans="2:7" ht="198" customHeight="1" thickBot="1" x14ac:dyDescent="0.3">
      <c r="B39" s="82"/>
      <c r="C39" s="102"/>
      <c r="D39" s="102"/>
      <c r="E39" s="102"/>
      <c r="F39" s="102"/>
      <c r="G39" s="103"/>
    </row>
    <row r="40" spans="2:7" ht="15.75" thickBot="1" x14ac:dyDescent="0.3">
      <c r="B40" s="90"/>
      <c r="C40" s="91"/>
      <c r="D40" s="91"/>
      <c r="E40" s="91"/>
      <c r="F40" s="91"/>
      <c r="G40" s="92"/>
    </row>
    <row r="41" spans="2:7" ht="15.75" thickBot="1" x14ac:dyDescent="0.3">
      <c r="B41" s="79" t="s">
        <v>59</v>
      </c>
      <c r="C41" s="83"/>
      <c r="D41" s="83"/>
      <c r="E41" s="80"/>
      <c r="F41" s="79" t="s">
        <v>43</v>
      </c>
      <c r="G41" s="80"/>
    </row>
    <row r="42" spans="2:7" ht="15.75" thickBot="1" x14ac:dyDescent="0.3">
      <c r="B42" s="45" t="s">
        <v>44</v>
      </c>
      <c r="C42" s="84"/>
      <c r="D42" s="85"/>
      <c r="E42" s="86"/>
      <c r="F42" s="18" t="s">
        <v>45</v>
      </c>
      <c r="G42" s="46"/>
    </row>
    <row r="43" spans="2:7" ht="15.75" thickBot="1" x14ac:dyDescent="0.3">
      <c r="B43" s="45" t="s">
        <v>46</v>
      </c>
      <c r="C43" s="87"/>
      <c r="D43" s="88"/>
      <c r="E43" s="89"/>
      <c r="F43" s="18" t="s">
        <v>47</v>
      </c>
      <c r="G43" s="46"/>
    </row>
    <row r="44" spans="2:7" ht="15.75" thickBot="1" x14ac:dyDescent="0.3">
      <c r="B44" s="45" t="s">
        <v>48</v>
      </c>
      <c r="C44" s="14"/>
      <c r="D44" s="17" t="s">
        <v>57</v>
      </c>
      <c r="E44" s="14"/>
      <c r="F44" s="18" t="s">
        <v>50</v>
      </c>
      <c r="G44" s="46"/>
    </row>
    <row r="45" spans="2:7" ht="15.75" thickBot="1" x14ac:dyDescent="0.3">
      <c r="B45" s="45" t="s">
        <v>51</v>
      </c>
      <c r="C45" s="15"/>
      <c r="D45" s="18" t="s">
        <v>52</v>
      </c>
      <c r="E45" s="13"/>
      <c r="F45" s="18" t="s">
        <v>53</v>
      </c>
      <c r="G45" s="46"/>
    </row>
    <row r="46" spans="2:7" x14ac:dyDescent="0.25">
      <c r="B46" s="81" t="s">
        <v>54</v>
      </c>
      <c r="C46" s="100"/>
      <c r="D46" s="100"/>
      <c r="E46" s="100"/>
      <c r="F46" s="100"/>
      <c r="G46" s="101"/>
    </row>
    <row r="47" spans="2:7" ht="51.75" customHeight="1" thickBot="1" x14ac:dyDescent="0.3">
      <c r="B47" s="82"/>
      <c r="C47" s="102"/>
      <c r="D47" s="102"/>
      <c r="E47" s="102"/>
      <c r="F47" s="102"/>
      <c r="G47" s="103"/>
    </row>
    <row r="48" spans="2:7" ht="15.75" thickBot="1" x14ac:dyDescent="0.3">
      <c r="B48" s="90"/>
      <c r="C48" s="91"/>
      <c r="D48" s="91"/>
      <c r="E48" s="91"/>
      <c r="F48" s="91"/>
      <c r="G48" s="92"/>
    </row>
    <row r="49" spans="2:7" ht="15.75" thickBot="1" x14ac:dyDescent="0.3">
      <c r="B49" s="79" t="s">
        <v>60</v>
      </c>
      <c r="C49" s="83"/>
      <c r="D49" s="83"/>
      <c r="E49" s="80"/>
      <c r="F49" s="79" t="s">
        <v>43</v>
      </c>
      <c r="G49" s="80"/>
    </row>
    <row r="50" spans="2:7" ht="15.75" thickBot="1" x14ac:dyDescent="0.3">
      <c r="B50" s="45" t="s">
        <v>44</v>
      </c>
      <c r="C50" s="84"/>
      <c r="D50" s="85"/>
      <c r="E50" s="86"/>
      <c r="F50" s="18" t="s">
        <v>45</v>
      </c>
      <c r="G50" s="46"/>
    </row>
    <row r="51" spans="2:7" ht="15.75" thickBot="1" x14ac:dyDescent="0.3">
      <c r="B51" s="45" t="s">
        <v>46</v>
      </c>
      <c r="C51" s="87"/>
      <c r="D51" s="88"/>
      <c r="E51" s="89"/>
      <c r="F51" s="18" t="s">
        <v>47</v>
      </c>
      <c r="G51" s="46"/>
    </row>
    <row r="52" spans="2:7" ht="15.75" thickBot="1" x14ac:dyDescent="0.3">
      <c r="B52" s="45" t="s">
        <v>48</v>
      </c>
      <c r="C52" s="14"/>
      <c r="D52" s="17" t="s">
        <v>57</v>
      </c>
      <c r="E52" s="14"/>
      <c r="F52" s="18" t="s">
        <v>50</v>
      </c>
      <c r="G52" s="46"/>
    </row>
    <row r="53" spans="2:7" ht="15.75" thickBot="1" x14ac:dyDescent="0.3">
      <c r="B53" s="45" t="s">
        <v>51</v>
      </c>
      <c r="C53" s="15"/>
      <c r="D53" s="18" t="s">
        <v>52</v>
      </c>
      <c r="E53" s="13"/>
      <c r="F53" s="18" t="s">
        <v>53</v>
      </c>
      <c r="G53" s="46"/>
    </row>
    <row r="54" spans="2:7" x14ac:dyDescent="0.25">
      <c r="B54" s="81" t="s">
        <v>54</v>
      </c>
      <c r="C54" s="100"/>
      <c r="D54" s="100"/>
      <c r="E54" s="100"/>
      <c r="F54" s="100"/>
      <c r="G54" s="101"/>
    </row>
    <row r="55" spans="2:7" ht="51.75" customHeight="1" thickBot="1" x14ac:dyDescent="0.3">
      <c r="B55" s="82"/>
      <c r="C55" s="102"/>
      <c r="D55" s="102"/>
      <c r="E55" s="102"/>
      <c r="F55" s="102"/>
      <c r="G55" s="103"/>
    </row>
    <row r="56" spans="2:7" ht="15.75" thickBot="1" x14ac:dyDescent="0.3">
      <c r="B56" s="90"/>
      <c r="C56" s="91"/>
      <c r="D56" s="91"/>
      <c r="E56" s="91"/>
      <c r="F56" s="91"/>
      <c r="G56" s="92"/>
    </row>
    <row r="57" spans="2:7" ht="15.75" thickBot="1" x14ac:dyDescent="0.3">
      <c r="B57" s="79" t="s">
        <v>61</v>
      </c>
      <c r="C57" s="83"/>
      <c r="D57" s="83"/>
      <c r="E57" s="80"/>
      <c r="F57" s="79" t="s">
        <v>43</v>
      </c>
      <c r="G57" s="80"/>
    </row>
    <row r="58" spans="2:7" ht="15.75" thickBot="1" x14ac:dyDescent="0.3">
      <c r="B58" s="45" t="s">
        <v>44</v>
      </c>
      <c r="C58" s="84"/>
      <c r="D58" s="85"/>
      <c r="E58" s="86"/>
      <c r="F58" s="18" t="s">
        <v>45</v>
      </c>
      <c r="G58" s="46"/>
    </row>
    <row r="59" spans="2:7" ht="15.75" thickBot="1" x14ac:dyDescent="0.3">
      <c r="B59" s="45" t="s">
        <v>46</v>
      </c>
      <c r="C59" s="87"/>
      <c r="D59" s="88"/>
      <c r="E59" s="89"/>
      <c r="F59" s="18" t="s">
        <v>47</v>
      </c>
      <c r="G59" s="46"/>
    </row>
    <row r="60" spans="2:7" ht="15.75" thickBot="1" x14ac:dyDescent="0.3">
      <c r="B60" s="45" t="s">
        <v>48</v>
      </c>
      <c r="C60" s="14"/>
      <c r="D60" s="17" t="s">
        <v>57</v>
      </c>
      <c r="E60" s="14"/>
      <c r="F60" s="18" t="s">
        <v>50</v>
      </c>
      <c r="G60" s="46"/>
    </row>
    <row r="61" spans="2:7" ht="15.75" thickBot="1" x14ac:dyDescent="0.3">
      <c r="B61" s="45" t="s">
        <v>51</v>
      </c>
      <c r="C61" s="15"/>
      <c r="D61" s="18" t="s">
        <v>52</v>
      </c>
      <c r="E61" s="13"/>
      <c r="F61" s="18" t="s">
        <v>53</v>
      </c>
      <c r="G61" s="46"/>
    </row>
    <row r="62" spans="2:7" x14ac:dyDescent="0.25">
      <c r="B62" s="81" t="s">
        <v>54</v>
      </c>
      <c r="C62" s="100"/>
      <c r="D62" s="100"/>
      <c r="E62" s="100"/>
      <c r="F62" s="100"/>
      <c r="G62" s="101"/>
    </row>
    <row r="63" spans="2:7" ht="51.75" customHeight="1" thickBot="1" x14ac:dyDescent="0.3">
      <c r="B63" s="82"/>
      <c r="C63" s="102"/>
      <c r="D63" s="102"/>
      <c r="E63" s="102"/>
      <c r="F63" s="102"/>
      <c r="G63" s="103"/>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hyperlinks>
    <hyperlink ref="G29" r:id="rId1" xr:uid="{738A1065-2E23-41AC-91C9-242E536AB5A7}"/>
    <hyperlink ref="G37" r:id="rId2" xr:uid="{25909B52-5F6D-45EF-8CB5-50AB4C7BDC9D}"/>
    <hyperlink ref="G21" r:id="rId3" xr:uid="{407921B4-CAC2-46BE-9E8F-01DF2975B732}"/>
  </hyperlinks>
  <pageMargins left="0.25" right="0.25" top="0.25" bottom="0.5" header="0.3" footer="0.3"/>
  <pageSetup scale="64" fitToHeight="4"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A20" workbookViewId="0">
      <selection activeCell="C22" sqref="C22:G23"/>
    </sheetView>
  </sheetViews>
  <sheetFormatPr defaultRowHeight="15" x14ac:dyDescent="0.25"/>
  <cols>
    <col min="1" max="1" width="3.5703125" customWidth="1"/>
    <col min="2" max="2" width="36.140625" customWidth="1"/>
    <col min="3" max="6" width="24.5703125" customWidth="1"/>
    <col min="7" max="7" width="24.5703125" style="43" customWidth="1"/>
  </cols>
  <sheetData>
    <row r="1" spans="2:8" ht="15.75" thickBot="1" x14ac:dyDescent="0.3"/>
    <row r="2" spans="2:8" ht="15.75" thickBot="1" x14ac:dyDescent="0.3">
      <c r="B2" s="113" t="s">
        <v>29</v>
      </c>
      <c r="C2" s="114"/>
      <c r="D2" s="114"/>
      <c r="E2" s="114"/>
      <c r="F2" s="114"/>
      <c r="G2" s="115"/>
    </row>
    <row r="3" spans="2:8" ht="15.75" thickBot="1" x14ac:dyDescent="0.3">
      <c r="B3" s="32" t="s">
        <v>30</v>
      </c>
      <c r="C3" s="119" t="str">
        <f>Summary!D4</f>
        <v>KAI Partners, Inc. (Subcontractor to IBM)</v>
      </c>
      <c r="D3" s="120"/>
      <c r="E3" s="30" t="s">
        <v>31</v>
      </c>
      <c r="F3" s="121" t="str">
        <f>Summary!J4</f>
        <v>Catherine Kendall</v>
      </c>
      <c r="G3" s="120"/>
    </row>
    <row r="4" spans="2:8" ht="31.5" customHeight="1" thickBot="1" x14ac:dyDescent="0.3">
      <c r="B4" s="32" t="s">
        <v>62</v>
      </c>
      <c r="C4" s="104" t="s">
        <v>63</v>
      </c>
      <c r="D4" s="105"/>
      <c r="E4" s="105"/>
      <c r="F4" s="105"/>
      <c r="G4" s="106"/>
      <c r="H4" s="9"/>
    </row>
    <row r="5" spans="2:8" s="3" customFormat="1" ht="15.75" thickBot="1" x14ac:dyDescent="0.3">
      <c r="B5" s="4" t="s">
        <v>34</v>
      </c>
      <c r="C5" s="5" t="s">
        <v>35</v>
      </c>
      <c r="D5" s="5" t="s">
        <v>36</v>
      </c>
      <c r="E5" s="5" t="s">
        <v>37</v>
      </c>
      <c r="F5" s="5" t="s">
        <v>38</v>
      </c>
      <c r="G5" s="11" t="s">
        <v>39</v>
      </c>
    </row>
    <row r="6" spans="2:8" ht="81.75" thickBot="1" x14ac:dyDescent="0.3">
      <c r="B6" s="41" t="str">
        <f>IF(ISTEXT(C19),C19,"")</f>
        <v>California Medicaid Management Information System (CA-MMIS), Quality Management, Project Management, Testing Management &amp; Business Rules Extraction from Legacy</v>
      </c>
      <c r="C6" s="6">
        <f>IF(ISTEXT(C19),C20,)</f>
        <v>40210</v>
      </c>
      <c r="D6" s="6">
        <f>IF(ISTEXT(C19),E20,)</f>
        <v>40602</v>
      </c>
      <c r="E6" s="7">
        <f>E21</f>
        <v>1</v>
      </c>
      <c r="F6" s="8">
        <f>IF(ISTEXT(C19),DAYS360(C6,D6)/30,)</f>
        <v>12.9</v>
      </c>
      <c r="G6" s="8">
        <f>E6*F6</f>
        <v>12.9</v>
      </c>
    </row>
    <row r="7" spans="2:8" ht="27.75" thickBot="1" x14ac:dyDescent="0.3">
      <c r="B7" s="41" t="str">
        <f>IF(ISTEXT(C27),C27,"")</f>
        <v>Child Welfare Services (CWS) Outsourcing Project</v>
      </c>
      <c r="C7" s="6">
        <f>IF(ISTEXT(C27),C28,"")</f>
        <v>37987</v>
      </c>
      <c r="D7" s="6">
        <f>IF(ISTEXT(C27),E28,"")</f>
        <v>40209</v>
      </c>
      <c r="E7" s="7">
        <f>E29</f>
        <v>1</v>
      </c>
      <c r="F7" s="8">
        <f>IF(ISTEXT(C27),DAYS360(C7,D7)/30,)</f>
        <v>73</v>
      </c>
      <c r="G7" s="8">
        <f t="shared" ref="G7:G11" si="0">E7*F7</f>
        <v>73</v>
      </c>
    </row>
    <row r="8" spans="2:8" ht="15.75" thickBot="1" x14ac:dyDescent="0.3">
      <c r="B8" s="41" t="str">
        <f>IF(ISTEXT(C35),C35,"")</f>
        <v>United Health Plan</v>
      </c>
      <c r="C8" s="6">
        <f>IF(ISTEXT(C35),C36,"")</f>
        <v>35217</v>
      </c>
      <c r="D8" s="6">
        <f>IF(ISTEXT(C35),E36,"")</f>
        <v>35672</v>
      </c>
      <c r="E8" s="7">
        <f>E37</f>
        <v>1</v>
      </c>
      <c r="F8" s="8">
        <f>IF(ISTEXT(C35),DAYS360(C8,D8)/30,)</f>
        <v>14.966666666666667</v>
      </c>
      <c r="G8" s="8">
        <f t="shared" si="0"/>
        <v>14.966666666666667</v>
      </c>
    </row>
    <row r="9" spans="2:8" ht="15.75" thickBot="1" x14ac:dyDescent="0.3">
      <c r="B9" s="12" t="str">
        <f>IF(ISTEXT(C43),C43,"")</f>
        <v/>
      </c>
      <c r="C9" s="6" t="str">
        <f>IF(ISTEXT(C43),C44,"")</f>
        <v/>
      </c>
      <c r="D9" s="6" t="str">
        <f>IF(ISTEXT(C43),E44,"")</f>
        <v/>
      </c>
      <c r="E9" s="7">
        <f>E45</f>
        <v>0</v>
      </c>
      <c r="F9" s="8">
        <f>IF(ISTEXT(C43),DAYS360(C9,D9)/30,)</f>
        <v>0</v>
      </c>
      <c r="G9" s="8">
        <f t="shared" si="0"/>
        <v>0</v>
      </c>
    </row>
    <row r="10" spans="2:8" ht="15.75" thickBot="1" x14ac:dyDescent="0.3">
      <c r="B10" s="12" t="str">
        <f>IF(ISTEXT(C51),C51,"")</f>
        <v/>
      </c>
      <c r="C10" s="28" t="str">
        <f>IF(ISTEXT(C51),C52,"")</f>
        <v/>
      </c>
      <c r="D10" s="28" t="str">
        <f>IF(ISTEXT(C51),E52,"")</f>
        <v/>
      </c>
      <c r="E10" s="7">
        <f>E53</f>
        <v>0</v>
      </c>
      <c r="F10" s="8">
        <f>IF(ISTEXT(C51),DAYS360(C10,D10)/30,)</f>
        <v>0</v>
      </c>
      <c r="G10" s="8">
        <f t="shared" si="0"/>
        <v>0</v>
      </c>
    </row>
    <row r="11" spans="2:8" ht="15.75" thickBot="1" x14ac:dyDescent="0.3">
      <c r="B11" s="12" t="str">
        <f>IF(ISTEXT(C59),C59,"")</f>
        <v/>
      </c>
      <c r="C11" s="6" t="str">
        <f>IF(ISTEXT(C59),C60,"")</f>
        <v/>
      </c>
      <c r="D11" s="6" t="str">
        <f>IF(ISTEXT(C59),E60,"")</f>
        <v/>
      </c>
      <c r="E11" s="7">
        <f>E61</f>
        <v>0</v>
      </c>
      <c r="F11" s="8">
        <f>IF(ISTEXT(C59),DAYS360(C11,D11)/30,)</f>
        <v>0</v>
      </c>
      <c r="G11" s="8">
        <f t="shared" si="0"/>
        <v>0</v>
      </c>
    </row>
    <row r="12" spans="2:8" ht="15.75" thickBot="1" x14ac:dyDescent="0.3">
      <c r="B12" s="116" t="s">
        <v>40</v>
      </c>
      <c r="C12" s="117"/>
      <c r="D12" s="117"/>
      <c r="E12" s="118"/>
      <c r="F12" s="10">
        <f>SUM(F6:F11)</f>
        <v>100.86666666666667</v>
      </c>
      <c r="G12" s="10">
        <f>SUM(G6:G11)</f>
        <v>100.86666666666667</v>
      </c>
    </row>
    <row r="14" spans="2:8" ht="15.75" thickBot="1" x14ac:dyDescent="0.3"/>
    <row r="15" spans="2:8" ht="15.75" thickBot="1" x14ac:dyDescent="0.3">
      <c r="B15" s="113" t="s">
        <v>41</v>
      </c>
      <c r="C15" s="114"/>
      <c r="D15" s="114"/>
      <c r="E15" s="114"/>
      <c r="F15" s="114"/>
      <c r="G15" s="115"/>
    </row>
    <row r="16" spans="2:8" ht="27" customHeight="1" thickBot="1" x14ac:dyDescent="0.3">
      <c r="B16" s="31" t="str">
        <f>B4</f>
        <v>Minimum Qualification - S11</v>
      </c>
      <c r="C16" s="104" t="str">
        <f>C4</f>
        <v>A minimum of four (4) years of experience in design and testing of eligibility systems in a systems integrator or QA role.</v>
      </c>
      <c r="D16" s="105"/>
      <c r="E16" s="105"/>
      <c r="F16" s="105"/>
      <c r="G16" s="106"/>
    </row>
    <row r="17" spans="2:7" ht="15.75" thickBot="1" x14ac:dyDescent="0.3">
      <c r="B17" s="79" t="s">
        <v>42</v>
      </c>
      <c r="C17" s="83"/>
      <c r="D17" s="83"/>
      <c r="E17" s="80"/>
      <c r="F17" s="79" t="s">
        <v>43</v>
      </c>
      <c r="G17" s="80"/>
    </row>
    <row r="18" spans="2:7" ht="39" thickBot="1" x14ac:dyDescent="0.3">
      <c r="B18" s="18" t="s">
        <v>44</v>
      </c>
      <c r="C18" s="110" t="s">
        <v>79</v>
      </c>
      <c r="D18" s="111"/>
      <c r="E18" s="112"/>
      <c r="F18" s="18" t="s">
        <v>45</v>
      </c>
      <c r="G18" s="46" t="s">
        <v>89</v>
      </c>
    </row>
    <row r="19" spans="2:7" ht="45" customHeight="1" thickBot="1" x14ac:dyDescent="0.3">
      <c r="B19" s="18" t="s">
        <v>46</v>
      </c>
      <c r="C19" s="107" t="s">
        <v>116</v>
      </c>
      <c r="D19" s="108"/>
      <c r="E19" s="109"/>
      <c r="F19" s="18" t="s">
        <v>47</v>
      </c>
      <c r="G19" s="46" t="s">
        <v>90</v>
      </c>
    </row>
    <row r="20" spans="2:7" ht="15.75" thickBot="1" x14ac:dyDescent="0.3">
      <c r="B20" s="18" t="s">
        <v>48</v>
      </c>
      <c r="C20" s="34">
        <v>40210</v>
      </c>
      <c r="D20" s="17" t="s">
        <v>49</v>
      </c>
      <c r="E20" s="34">
        <v>40602</v>
      </c>
      <c r="F20" s="18" t="s">
        <v>50</v>
      </c>
      <c r="G20" s="46" t="s">
        <v>91</v>
      </c>
    </row>
    <row r="21" spans="2:7" ht="30.75" thickBot="1" x14ac:dyDescent="0.3">
      <c r="B21" s="18" t="s">
        <v>51</v>
      </c>
      <c r="C21" s="33" t="s">
        <v>71</v>
      </c>
      <c r="D21" s="18" t="s">
        <v>52</v>
      </c>
      <c r="E21" s="36">
        <v>1</v>
      </c>
      <c r="F21" s="18" t="s">
        <v>53</v>
      </c>
      <c r="G21" s="47" t="s">
        <v>92</v>
      </c>
    </row>
    <row r="22" spans="2:7" x14ac:dyDescent="0.25">
      <c r="B22" s="122" t="s">
        <v>54</v>
      </c>
      <c r="C22" s="94" t="s">
        <v>126</v>
      </c>
      <c r="D22" s="100"/>
      <c r="E22" s="100"/>
      <c r="F22" s="100"/>
      <c r="G22" s="101"/>
    </row>
    <row r="23" spans="2:7" ht="103.5" customHeight="1" thickBot="1" x14ac:dyDescent="0.3">
      <c r="B23" s="123"/>
      <c r="C23" s="102"/>
      <c r="D23" s="102"/>
      <c r="E23" s="102"/>
      <c r="F23" s="102"/>
      <c r="G23" s="103"/>
    </row>
    <row r="24" spans="2:7" ht="15.75" customHeight="1" thickBot="1" x14ac:dyDescent="0.3">
      <c r="B24" s="90"/>
      <c r="C24" s="91"/>
      <c r="D24" s="91"/>
      <c r="E24" s="91"/>
      <c r="F24" s="91"/>
      <c r="G24" s="92"/>
    </row>
    <row r="25" spans="2:7" ht="15.75" thickBot="1" x14ac:dyDescent="0.3">
      <c r="B25" s="79" t="s">
        <v>55</v>
      </c>
      <c r="C25" s="83"/>
      <c r="D25" s="83"/>
      <c r="E25" s="80"/>
      <c r="F25" s="79" t="s">
        <v>43</v>
      </c>
      <c r="G25" s="80"/>
    </row>
    <row r="26" spans="2:7" ht="26.25" thickBot="1" x14ac:dyDescent="0.3">
      <c r="B26" s="18" t="s">
        <v>44</v>
      </c>
      <c r="C26" s="110" t="s">
        <v>72</v>
      </c>
      <c r="D26" s="111"/>
      <c r="E26" s="112"/>
      <c r="F26" s="18" t="s">
        <v>45</v>
      </c>
      <c r="G26" s="46" t="s">
        <v>121</v>
      </c>
    </row>
    <row r="27" spans="2:7" ht="39" thickBot="1" x14ac:dyDescent="0.3">
      <c r="B27" s="18" t="s">
        <v>46</v>
      </c>
      <c r="C27" s="87" t="s">
        <v>73</v>
      </c>
      <c r="D27" s="88"/>
      <c r="E27" s="89"/>
      <c r="F27" s="18" t="s">
        <v>47</v>
      </c>
      <c r="G27" s="46" t="s">
        <v>103</v>
      </c>
    </row>
    <row r="28" spans="2:7" ht="15.75" thickBot="1" x14ac:dyDescent="0.3">
      <c r="B28" s="18" t="s">
        <v>56</v>
      </c>
      <c r="C28" s="34">
        <v>37987</v>
      </c>
      <c r="D28" s="17" t="s">
        <v>57</v>
      </c>
      <c r="E28" s="34">
        <v>40209</v>
      </c>
      <c r="F28" s="18" t="s">
        <v>50</v>
      </c>
      <c r="G28" s="46" t="s">
        <v>122</v>
      </c>
    </row>
    <row r="29" spans="2:7" ht="15.75" thickBot="1" x14ac:dyDescent="0.3">
      <c r="B29" s="18" t="s">
        <v>51</v>
      </c>
      <c r="C29" s="38" t="s">
        <v>74</v>
      </c>
      <c r="D29" s="18" t="s">
        <v>52</v>
      </c>
      <c r="E29" s="36">
        <v>1</v>
      </c>
      <c r="F29" s="18" t="s">
        <v>53</v>
      </c>
      <c r="G29" s="47" t="s">
        <v>123</v>
      </c>
    </row>
    <row r="30" spans="2:7" x14ac:dyDescent="0.25">
      <c r="B30" s="122" t="s">
        <v>54</v>
      </c>
      <c r="C30" s="99" t="s">
        <v>117</v>
      </c>
      <c r="D30" s="100"/>
      <c r="E30" s="100"/>
      <c r="F30" s="100"/>
      <c r="G30" s="101"/>
    </row>
    <row r="31" spans="2:7" ht="150" customHeight="1" thickBot="1" x14ac:dyDescent="0.3">
      <c r="B31" s="123"/>
      <c r="C31" s="102"/>
      <c r="D31" s="102"/>
      <c r="E31" s="102"/>
      <c r="F31" s="102"/>
      <c r="G31" s="103"/>
    </row>
    <row r="32" spans="2:7" ht="15.75" thickBot="1" x14ac:dyDescent="0.3">
      <c r="B32" s="90"/>
      <c r="C32" s="91"/>
      <c r="D32" s="91"/>
      <c r="E32" s="91"/>
      <c r="F32" s="91"/>
      <c r="G32" s="92"/>
    </row>
    <row r="33" spans="2:7" ht="15.75" thickBot="1" x14ac:dyDescent="0.3">
      <c r="B33" s="79" t="s">
        <v>58</v>
      </c>
      <c r="C33" s="83"/>
      <c r="D33" s="83"/>
      <c r="E33" s="80"/>
      <c r="F33" s="79" t="s">
        <v>43</v>
      </c>
      <c r="G33" s="80"/>
    </row>
    <row r="34" spans="2:7" ht="26.25" thickBot="1" x14ac:dyDescent="0.3">
      <c r="B34" s="18" t="s">
        <v>44</v>
      </c>
      <c r="C34" s="84" t="s">
        <v>75</v>
      </c>
      <c r="D34" s="85"/>
      <c r="E34" s="86"/>
      <c r="F34" s="18" t="s">
        <v>45</v>
      </c>
      <c r="G34" s="46" t="s">
        <v>104</v>
      </c>
    </row>
    <row r="35" spans="2:7" ht="26.25" thickBot="1" x14ac:dyDescent="0.3">
      <c r="B35" s="18" t="s">
        <v>46</v>
      </c>
      <c r="C35" s="87" t="s">
        <v>76</v>
      </c>
      <c r="D35" s="88"/>
      <c r="E35" s="89"/>
      <c r="F35" s="18" t="s">
        <v>47</v>
      </c>
      <c r="G35" s="46" t="s">
        <v>105</v>
      </c>
    </row>
    <row r="36" spans="2:7" ht="15.75" thickBot="1" x14ac:dyDescent="0.3">
      <c r="B36" s="18" t="s">
        <v>48</v>
      </c>
      <c r="C36" s="34">
        <v>35217</v>
      </c>
      <c r="D36" s="17" t="s">
        <v>57</v>
      </c>
      <c r="E36" s="34">
        <v>35672</v>
      </c>
      <c r="F36" s="18" t="s">
        <v>50</v>
      </c>
      <c r="G36" s="46" t="s">
        <v>107</v>
      </c>
    </row>
    <row r="37" spans="2:7" ht="15.75" thickBot="1" x14ac:dyDescent="0.3">
      <c r="B37" s="18" t="s">
        <v>51</v>
      </c>
      <c r="C37" s="38" t="s">
        <v>77</v>
      </c>
      <c r="D37" s="18" t="s">
        <v>52</v>
      </c>
      <c r="E37" s="36">
        <v>1</v>
      </c>
      <c r="F37" s="18" t="s">
        <v>53</v>
      </c>
      <c r="G37" s="47" t="s">
        <v>106</v>
      </c>
    </row>
    <row r="38" spans="2:7" x14ac:dyDescent="0.25">
      <c r="B38" s="122" t="s">
        <v>54</v>
      </c>
      <c r="C38" s="124" t="s">
        <v>109</v>
      </c>
      <c r="D38" s="125"/>
      <c r="E38" s="125"/>
      <c r="F38" s="125"/>
      <c r="G38" s="126"/>
    </row>
    <row r="39" spans="2:7" ht="87.75" customHeight="1" thickBot="1" x14ac:dyDescent="0.3">
      <c r="B39" s="123"/>
      <c r="C39" s="127"/>
      <c r="D39" s="127"/>
      <c r="E39" s="127"/>
      <c r="F39" s="127"/>
      <c r="G39" s="128"/>
    </row>
    <row r="40" spans="2:7" ht="15.75" thickBot="1" x14ac:dyDescent="0.3">
      <c r="B40" s="90"/>
      <c r="C40" s="91"/>
      <c r="D40" s="91"/>
      <c r="E40" s="91"/>
      <c r="F40" s="91"/>
      <c r="G40" s="92"/>
    </row>
    <row r="41" spans="2:7" ht="15.75" thickBot="1" x14ac:dyDescent="0.3">
      <c r="B41" s="79" t="s">
        <v>59</v>
      </c>
      <c r="C41" s="83"/>
      <c r="D41" s="83"/>
      <c r="E41" s="80"/>
      <c r="F41" s="79" t="s">
        <v>43</v>
      </c>
      <c r="G41" s="80"/>
    </row>
    <row r="42" spans="2:7" ht="15.75" thickBot="1" x14ac:dyDescent="0.3">
      <c r="B42" s="18" t="s">
        <v>44</v>
      </c>
      <c r="C42" s="84"/>
      <c r="D42" s="85"/>
      <c r="E42" s="86"/>
      <c r="F42" s="18" t="s">
        <v>45</v>
      </c>
      <c r="G42" s="46"/>
    </row>
    <row r="43" spans="2:7" ht="15.75" thickBot="1" x14ac:dyDescent="0.3">
      <c r="B43" s="18" t="s">
        <v>46</v>
      </c>
      <c r="C43" s="87"/>
      <c r="D43" s="88"/>
      <c r="E43" s="89"/>
      <c r="F43" s="18" t="s">
        <v>47</v>
      </c>
      <c r="G43" s="46"/>
    </row>
    <row r="44" spans="2:7" ht="15.75" thickBot="1" x14ac:dyDescent="0.3">
      <c r="B44" s="18" t="s">
        <v>48</v>
      </c>
      <c r="C44" s="14"/>
      <c r="D44" s="17" t="s">
        <v>57</v>
      </c>
      <c r="E44" s="14"/>
      <c r="F44" s="18" t="s">
        <v>50</v>
      </c>
      <c r="G44" s="46"/>
    </row>
    <row r="45" spans="2:7" ht="15.75" thickBot="1" x14ac:dyDescent="0.3">
      <c r="B45" s="18" t="s">
        <v>51</v>
      </c>
      <c r="C45" s="15"/>
      <c r="D45" s="18" t="s">
        <v>52</v>
      </c>
      <c r="E45" s="13"/>
      <c r="F45" s="18" t="s">
        <v>53</v>
      </c>
      <c r="G45" s="46"/>
    </row>
    <row r="46" spans="2:7" x14ac:dyDescent="0.25">
      <c r="B46" s="122" t="s">
        <v>54</v>
      </c>
      <c r="C46" s="100"/>
      <c r="D46" s="100"/>
      <c r="E46" s="100"/>
      <c r="F46" s="100"/>
      <c r="G46" s="101"/>
    </row>
    <row r="47" spans="2:7" ht="51.75" customHeight="1" thickBot="1" x14ac:dyDescent="0.3">
      <c r="B47" s="123"/>
      <c r="C47" s="102"/>
      <c r="D47" s="102"/>
      <c r="E47" s="102"/>
      <c r="F47" s="102"/>
      <c r="G47" s="103"/>
    </row>
    <row r="48" spans="2:7" ht="15.75" thickBot="1" x14ac:dyDescent="0.3">
      <c r="B48" s="90"/>
      <c r="C48" s="91"/>
      <c r="D48" s="91"/>
      <c r="E48" s="91"/>
      <c r="F48" s="91"/>
      <c r="G48" s="92"/>
    </row>
    <row r="49" spans="2:7" ht="15.75" thickBot="1" x14ac:dyDescent="0.3">
      <c r="B49" s="79" t="s">
        <v>60</v>
      </c>
      <c r="C49" s="83"/>
      <c r="D49" s="83"/>
      <c r="E49" s="80"/>
      <c r="F49" s="79" t="s">
        <v>43</v>
      </c>
      <c r="G49" s="80"/>
    </row>
    <row r="50" spans="2:7" ht="15.75" thickBot="1" x14ac:dyDescent="0.3">
      <c r="B50" s="18" t="s">
        <v>44</v>
      </c>
      <c r="C50" s="84"/>
      <c r="D50" s="85"/>
      <c r="E50" s="86"/>
      <c r="F50" s="18" t="s">
        <v>45</v>
      </c>
      <c r="G50" s="46"/>
    </row>
    <row r="51" spans="2:7" ht="15.75" thickBot="1" x14ac:dyDescent="0.3">
      <c r="B51" s="18" t="s">
        <v>46</v>
      </c>
      <c r="C51" s="87"/>
      <c r="D51" s="88"/>
      <c r="E51" s="89"/>
      <c r="F51" s="18" t="s">
        <v>47</v>
      </c>
      <c r="G51" s="46"/>
    </row>
    <row r="52" spans="2:7" ht="15.75" thickBot="1" x14ac:dyDescent="0.3">
      <c r="B52" s="18" t="s">
        <v>48</v>
      </c>
      <c r="C52" s="14"/>
      <c r="D52" s="17" t="s">
        <v>57</v>
      </c>
      <c r="E52" s="14"/>
      <c r="F52" s="18" t="s">
        <v>50</v>
      </c>
      <c r="G52" s="46"/>
    </row>
    <row r="53" spans="2:7" ht="15.75" thickBot="1" x14ac:dyDescent="0.3">
      <c r="B53" s="18" t="s">
        <v>51</v>
      </c>
      <c r="C53" s="15"/>
      <c r="D53" s="18" t="s">
        <v>52</v>
      </c>
      <c r="E53" s="13"/>
      <c r="F53" s="18" t="s">
        <v>53</v>
      </c>
      <c r="G53" s="46"/>
    </row>
    <row r="54" spans="2:7" x14ac:dyDescent="0.25">
      <c r="B54" s="122" t="s">
        <v>54</v>
      </c>
      <c r="C54" s="100"/>
      <c r="D54" s="100"/>
      <c r="E54" s="100"/>
      <c r="F54" s="100"/>
      <c r="G54" s="101"/>
    </row>
    <row r="55" spans="2:7" ht="51.75" customHeight="1" thickBot="1" x14ac:dyDescent="0.3">
      <c r="B55" s="123"/>
      <c r="C55" s="102"/>
      <c r="D55" s="102"/>
      <c r="E55" s="102"/>
      <c r="F55" s="102"/>
      <c r="G55" s="103"/>
    </row>
    <row r="56" spans="2:7" ht="15.75" thickBot="1" x14ac:dyDescent="0.3">
      <c r="B56" s="90"/>
      <c r="C56" s="91"/>
      <c r="D56" s="91"/>
      <c r="E56" s="91"/>
      <c r="F56" s="91"/>
      <c r="G56" s="92"/>
    </row>
    <row r="57" spans="2:7" ht="15.75" thickBot="1" x14ac:dyDescent="0.3">
      <c r="B57" s="79" t="s">
        <v>61</v>
      </c>
      <c r="C57" s="83"/>
      <c r="D57" s="83"/>
      <c r="E57" s="80"/>
      <c r="F57" s="79" t="s">
        <v>43</v>
      </c>
      <c r="G57" s="80"/>
    </row>
    <row r="58" spans="2:7" ht="15.75" thickBot="1" x14ac:dyDescent="0.3">
      <c r="B58" s="18" t="s">
        <v>44</v>
      </c>
      <c r="C58" s="84"/>
      <c r="D58" s="85"/>
      <c r="E58" s="86"/>
      <c r="F58" s="18" t="s">
        <v>45</v>
      </c>
      <c r="G58" s="46"/>
    </row>
    <row r="59" spans="2:7" ht="15.75" thickBot="1" x14ac:dyDescent="0.3">
      <c r="B59" s="18" t="s">
        <v>46</v>
      </c>
      <c r="C59" s="87"/>
      <c r="D59" s="88"/>
      <c r="E59" s="89"/>
      <c r="F59" s="18" t="s">
        <v>47</v>
      </c>
      <c r="G59" s="46"/>
    </row>
    <row r="60" spans="2:7" ht="15.75" thickBot="1" x14ac:dyDescent="0.3">
      <c r="B60" s="18" t="s">
        <v>48</v>
      </c>
      <c r="C60" s="14"/>
      <c r="D60" s="17" t="s">
        <v>57</v>
      </c>
      <c r="E60" s="14"/>
      <c r="F60" s="18" t="s">
        <v>50</v>
      </c>
      <c r="G60" s="46"/>
    </row>
    <row r="61" spans="2:7" ht="15.75" thickBot="1" x14ac:dyDescent="0.3">
      <c r="B61" s="18" t="s">
        <v>51</v>
      </c>
      <c r="C61" s="15"/>
      <c r="D61" s="18" t="s">
        <v>52</v>
      </c>
      <c r="E61" s="13"/>
      <c r="F61" s="18" t="s">
        <v>53</v>
      </c>
      <c r="G61" s="46"/>
    </row>
    <row r="62" spans="2:7" x14ac:dyDescent="0.25">
      <c r="B62" s="122" t="s">
        <v>54</v>
      </c>
      <c r="C62" s="100"/>
      <c r="D62" s="100"/>
      <c r="E62" s="100"/>
      <c r="F62" s="100"/>
      <c r="G62" s="101"/>
    </row>
    <row r="63" spans="2:7" ht="51.75" customHeight="1" thickBot="1" x14ac:dyDescent="0.3">
      <c r="B63" s="123"/>
      <c r="C63" s="102"/>
      <c r="D63" s="102"/>
      <c r="E63" s="102"/>
      <c r="F63" s="102"/>
      <c r="G63" s="103"/>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8771A62C-9E53-49B3-AFF6-E0EEFE80F526}"/>
    <hyperlink ref="G37" r:id="rId2" xr:uid="{2F3A15D3-295E-48BD-AEC1-CA41CA6DDA37}"/>
    <hyperlink ref="G29" r:id="rId3" xr:uid="{70012B27-57F0-4AB9-AF83-A18CFA4311DB}"/>
  </hyperlinks>
  <pageMargins left="0.25" right="0.25" top="0.25" bottom="0.5" header="0.3" footer="0.3"/>
  <pageSetup scale="64" fitToHeight="5"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opLeftCell="A34" workbookViewId="0">
      <selection activeCell="N23" sqref="N23"/>
    </sheetView>
  </sheetViews>
  <sheetFormatPr defaultRowHeight="15" x14ac:dyDescent="0.25"/>
  <cols>
    <col min="1" max="1" width="3.42578125" customWidth="1"/>
    <col min="2" max="2" width="36.140625" style="43" customWidth="1"/>
    <col min="3" max="7" width="24.5703125" customWidth="1"/>
  </cols>
  <sheetData>
    <row r="1" spans="2:8" ht="15.75" thickBot="1" x14ac:dyDescent="0.3"/>
    <row r="2" spans="2:8" ht="15.75" thickBot="1" x14ac:dyDescent="0.3">
      <c r="B2" s="113" t="s">
        <v>29</v>
      </c>
      <c r="C2" s="114"/>
      <c r="D2" s="114"/>
      <c r="E2" s="114"/>
      <c r="F2" s="114"/>
      <c r="G2" s="115"/>
    </row>
    <row r="3" spans="2:8" ht="15.75" thickBot="1" x14ac:dyDescent="0.3">
      <c r="B3" s="42" t="s">
        <v>30</v>
      </c>
      <c r="C3" s="119" t="str">
        <f>Summary!D4</f>
        <v>KAI Partners, Inc. (Subcontractor to IBM)</v>
      </c>
      <c r="D3" s="120"/>
      <c r="E3" s="30" t="s">
        <v>31</v>
      </c>
      <c r="F3" s="121" t="str">
        <f>Summary!J4</f>
        <v>Catherine Kendall</v>
      </c>
      <c r="G3" s="120"/>
    </row>
    <row r="4" spans="2:8" ht="31.5" customHeight="1" thickBot="1" x14ac:dyDescent="0.3">
      <c r="B4" s="42" t="s">
        <v>64</v>
      </c>
      <c r="C4" s="104" t="s">
        <v>65</v>
      </c>
      <c r="D4" s="105"/>
      <c r="E4" s="105"/>
      <c r="F4" s="105"/>
      <c r="G4" s="106"/>
      <c r="H4" s="9"/>
    </row>
    <row r="5" spans="2:8" s="3" customFormat="1" ht="15.75" thickBot="1" x14ac:dyDescent="0.3">
      <c r="B5" s="44" t="s">
        <v>34</v>
      </c>
      <c r="C5" s="5" t="s">
        <v>35</v>
      </c>
      <c r="D5" s="5" t="s">
        <v>36</v>
      </c>
      <c r="E5" s="5" t="s">
        <v>37</v>
      </c>
      <c r="F5" s="5" t="s">
        <v>38</v>
      </c>
      <c r="G5" s="11" t="s">
        <v>39</v>
      </c>
    </row>
    <row r="6" spans="2:8" ht="41.25" thickBot="1" x14ac:dyDescent="0.3">
      <c r="B6" s="41" t="str">
        <f>IF(ISTEXT(C19),C19,"")</f>
        <v>California Medicaid Management Information System (CA-MMIS), Program Integration, PAVE Project</v>
      </c>
      <c r="C6" s="6">
        <f>IF(ISTEXT(C19),C20,)</f>
        <v>41852</v>
      </c>
      <c r="D6" s="39" t="str">
        <f>IF(ISTEXT(C19),E20,)</f>
        <v xml:space="preserve"> 07/30/2015</v>
      </c>
      <c r="E6" s="7">
        <f>E21</f>
        <v>1</v>
      </c>
      <c r="F6" s="8">
        <v>12</v>
      </c>
      <c r="G6" s="8">
        <f>E6*F6</f>
        <v>12</v>
      </c>
    </row>
    <row r="7" spans="2:8" ht="27.75" thickBot="1" x14ac:dyDescent="0.3">
      <c r="B7" s="41" t="str">
        <f>IF(ISTEXT(C27),C27,"")</f>
        <v>California Medicaid Management Information System (CA-MMIS), PMO</v>
      </c>
      <c r="C7" s="6">
        <f>IF(ISTEXT(C27),C28,"")</f>
        <v>40210</v>
      </c>
      <c r="D7" s="6">
        <f>IF(ISTEXT(C27),E28,"")</f>
        <v>40602</v>
      </c>
      <c r="E7" s="7">
        <f>E29</f>
        <v>1</v>
      </c>
      <c r="F7" s="8">
        <f>IF(ISTEXT(C27),DAYS360(C7,D7)/30,)</f>
        <v>12.9</v>
      </c>
      <c r="G7" s="8">
        <f t="shared" ref="G7:G11" si="0">E7*F7</f>
        <v>12.9</v>
      </c>
    </row>
    <row r="8" spans="2:8" ht="27.75" thickBot="1" x14ac:dyDescent="0.3">
      <c r="B8" s="41" t="str">
        <f>IF(ISTEXT(C35),C35,"")</f>
        <v>Child Welfare Services (CWS) Outsourcing Project</v>
      </c>
      <c r="C8" s="6">
        <f>IF(ISTEXT(C35),C36,"")</f>
        <v>37987</v>
      </c>
      <c r="D8" s="6">
        <f>IF(ISTEXT(C35),E36,"")</f>
        <v>40209</v>
      </c>
      <c r="E8" s="7">
        <f>E37</f>
        <v>1</v>
      </c>
      <c r="F8" s="8">
        <f>IF(ISTEXT(C35),DAYS360(C8,D8)/30,)</f>
        <v>73</v>
      </c>
      <c r="G8" s="8">
        <f t="shared" si="0"/>
        <v>73</v>
      </c>
    </row>
    <row r="9" spans="2:8" ht="15.75" thickBot="1" x14ac:dyDescent="0.3">
      <c r="B9" s="41" t="str">
        <f>IF(ISTEXT(C43),C43,"")</f>
        <v/>
      </c>
      <c r="C9" s="6" t="str">
        <f>IF(ISTEXT(C43),C44,"")</f>
        <v/>
      </c>
      <c r="D9" s="6" t="str">
        <f>IF(ISTEXT(C43),E44,"")</f>
        <v/>
      </c>
      <c r="E9" s="7">
        <f>E45</f>
        <v>0</v>
      </c>
      <c r="F9" s="8">
        <f>IF(ISTEXT(C43),DAYS360(C9,D9)/30,)</f>
        <v>0</v>
      </c>
      <c r="G9" s="8">
        <f t="shared" si="0"/>
        <v>0</v>
      </c>
    </row>
    <row r="10" spans="2:8" ht="15.75" thickBot="1" x14ac:dyDescent="0.3">
      <c r="B10" s="41" t="str">
        <f>IF(ISTEXT(C51),C51,"")</f>
        <v/>
      </c>
      <c r="C10" s="28" t="str">
        <f>IF(ISTEXT(C51),C52,"")</f>
        <v/>
      </c>
      <c r="D10" s="28" t="str">
        <f>IF(ISTEXT(C51),E52,"")</f>
        <v/>
      </c>
      <c r="E10" s="7">
        <f>E53</f>
        <v>0</v>
      </c>
      <c r="F10" s="8">
        <f>IF(ISTEXT(C51),DAYS360(C10,D10)/30,)</f>
        <v>0</v>
      </c>
      <c r="G10" s="8">
        <f t="shared" si="0"/>
        <v>0</v>
      </c>
    </row>
    <row r="11" spans="2:8" ht="15.75" thickBot="1" x14ac:dyDescent="0.3">
      <c r="B11" s="41" t="str">
        <f>IF(ISTEXT(C59),C59,"")</f>
        <v/>
      </c>
      <c r="C11" s="6" t="str">
        <f>IF(ISTEXT(C59),C60,"")</f>
        <v/>
      </c>
      <c r="D11" s="6" t="str">
        <f>IF(ISTEXT(C59),E60,"")</f>
        <v/>
      </c>
      <c r="E11" s="7">
        <f>E61</f>
        <v>0</v>
      </c>
      <c r="F11" s="8">
        <f>IF(ISTEXT(C59),DAYS360(C11,D11)/30,)</f>
        <v>0</v>
      </c>
      <c r="G11" s="8">
        <f t="shared" si="0"/>
        <v>0</v>
      </c>
    </row>
    <row r="12" spans="2:8" ht="15.75" thickBot="1" x14ac:dyDescent="0.3">
      <c r="B12" s="116" t="s">
        <v>40</v>
      </c>
      <c r="C12" s="117"/>
      <c r="D12" s="117"/>
      <c r="E12" s="118"/>
      <c r="F12" s="10">
        <f>SUM(F6:F11)</f>
        <v>97.9</v>
      </c>
      <c r="G12" s="10">
        <f>SUM(G6:G11)</f>
        <v>97.9</v>
      </c>
    </row>
    <row r="14" spans="2:8" ht="15.75" thickBot="1" x14ac:dyDescent="0.3"/>
    <row r="15" spans="2:8" ht="15.75" thickBot="1" x14ac:dyDescent="0.3">
      <c r="B15" s="113" t="s">
        <v>41</v>
      </c>
      <c r="C15" s="114"/>
      <c r="D15" s="114"/>
      <c r="E15" s="114"/>
      <c r="F15" s="114"/>
      <c r="G15" s="115"/>
    </row>
    <row r="16" spans="2:8" ht="27" customHeight="1" thickBot="1" x14ac:dyDescent="0.3">
      <c r="B16" s="31" t="str">
        <f>B4</f>
        <v>Minimum Qualification - S12</v>
      </c>
      <c r="C16" s="104" t="str">
        <f>C4</f>
        <v>A minimum of four (4) years of experience developing and/or reviewing requirements and tracking requirements through Production release.</v>
      </c>
      <c r="D16" s="105"/>
      <c r="E16" s="105"/>
      <c r="F16" s="105"/>
      <c r="G16" s="106"/>
    </row>
    <row r="17" spans="2:7" ht="15.75" thickBot="1" x14ac:dyDescent="0.3">
      <c r="B17" s="79" t="s">
        <v>42</v>
      </c>
      <c r="C17" s="83"/>
      <c r="D17" s="83"/>
      <c r="E17" s="80"/>
      <c r="F17" s="79" t="s">
        <v>43</v>
      </c>
      <c r="G17" s="80"/>
    </row>
    <row r="18" spans="2:7" ht="26.25" thickBot="1" x14ac:dyDescent="0.3">
      <c r="B18" s="45" t="s">
        <v>44</v>
      </c>
      <c r="C18" s="110" t="s">
        <v>78</v>
      </c>
      <c r="D18" s="111"/>
      <c r="E18" s="112"/>
      <c r="F18" s="18" t="s">
        <v>45</v>
      </c>
      <c r="G18" s="48" t="s">
        <v>94</v>
      </c>
    </row>
    <row r="19" spans="2:7" ht="26.25" thickBot="1" x14ac:dyDescent="0.3">
      <c r="B19" s="45" t="s">
        <v>46</v>
      </c>
      <c r="C19" s="107" t="s">
        <v>119</v>
      </c>
      <c r="D19" s="108"/>
      <c r="E19" s="109"/>
      <c r="F19" s="18" t="s">
        <v>47</v>
      </c>
      <c r="G19" s="48" t="s">
        <v>90</v>
      </c>
    </row>
    <row r="20" spans="2:7" ht="15.75" thickBot="1" x14ac:dyDescent="0.3">
      <c r="B20" s="45" t="s">
        <v>48</v>
      </c>
      <c r="C20" s="34">
        <v>41852</v>
      </c>
      <c r="D20" s="17" t="s">
        <v>49</v>
      </c>
      <c r="E20" s="34" t="s">
        <v>70</v>
      </c>
      <c r="F20" s="18" t="s">
        <v>50</v>
      </c>
      <c r="G20" s="49" t="s">
        <v>93</v>
      </c>
    </row>
    <row r="21" spans="2:7" ht="26.25" thickBot="1" x14ac:dyDescent="0.3">
      <c r="B21" s="45" t="s">
        <v>51</v>
      </c>
      <c r="C21" s="35" t="s">
        <v>69</v>
      </c>
      <c r="D21" s="18" t="s">
        <v>52</v>
      </c>
      <c r="E21" s="36">
        <v>1</v>
      </c>
      <c r="F21" s="18" t="s">
        <v>53</v>
      </c>
      <c r="G21" s="50" t="s">
        <v>124</v>
      </c>
    </row>
    <row r="22" spans="2:7" x14ac:dyDescent="0.25">
      <c r="B22" s="81" t="s">
        <v>54</v>
      </c>
      <c r="C22" s="99" t="s">
        <v>112</v>
      </c>
      <c r="D22" s="100"/>
      <c r="E22" s="100"/>
      <c r="F22" s="100"/>
      <c r="G22" s="101"/>
    </row>
    <row r="23" spans="2:7" ht="117" customHeight="1" thickBot="1" x14ac:dyDescent="0.3">
      <c r="B23" s="82"/>
      <c r="C23" s="102"/>
      <c r="D23" s="102"/>
      <c r="E23" s="102"/>
      <c r="F23" s="102"/>
      <c r="G23" s="103"/>
    </row>
    <row r="24" spans="2:7" ht="15.75" customHeight="1" thickBot="1" x14ac:dyDescent="0.3">
      <c r="B24" s="90"/>
      <c r="C24" s="91"/>
      <c r="D24" s="91"/>
      <c r="E24" s="91"/>
      <c r="F24" s="91"/>
      <c r="G24" s="92"/>
    </row>
    <row r="25" spans="2:7" ht="15.75" thickBot="1" x14ac:dyDescent="0.3">
      <c r="B25" s="79" t="s">
        <v>55</v>
      </c>
      <c r="C25" s="83"/>
      <c r="D25" s="83"/>
      <c r="E25" s="80"/>
      <c r="F25" s="79" t="s">
        <v>43</v>
      </c>
      <c r="G25" s="80"/>
    </row>
    <row r="26" spans="2:7" ht="39" thickBot="1" x14ac:dyDescent="0.3">
      <c r="B26" s="45" t="s">
        <v>44</v>
      </c>
      <c r="C26" s="110" t="s">
        <v>80</v>
      </c>
      <c r="D26" s="111"/>
      <c r="E26" s="112"/>
      <c r="F26" s="18" t="s">
        <v>45</v>
      </c>
      <c r="G26" s="46" t="s">
        <v>89</v>
      </c>
    </row>
    <row r="27" spans="2:7" ht="26.25" thickBot="1" x14ac:dyDescent="0.3">
      <c r="B27" s="45" t="s">
        <v>46</v>
      </c>
      <c r="C27" s="87" t="s">
        <v>95</v>
      </c>
      <c r="D27" s="88"/>
      <c r="E27" s="89"/>
      <c r="F27" s="18" t="s">
        <v>47</v>
      </c>
      <c r="G27" s="46" t="s">
        <v>90</v>
      </c>
    </row>
    <row r="28" spans="2:7" ht="15.75" thickBot="1" x14ac:dyDescent="0.3">
      <c r="B28" s="45" t="s">
        <v>56</v>
      </c>
      <c r="C28" s="34">
        <v>40210</v>
      </c>
      <c r="D28" s="17" t="s">
        <v>57</v>
      </c>
      <c r="E28" s="34">
        <v>40602</v>
      </c>
      <c r="F28" s="18" t="s">
        <v>50</v>
      </c>
      <c r="G28" s="46" t="s">
        <v>91</v>
      </c>
    </row>
    <row r="29" spans="2:7" ht="30.75" thickBot="1" x14ac:dyDescent="0.3">
      <c r="B29" s="45" t="s">
        <v>51</v>
      </c>
      <c r="C29" s="38" t="s">
        <v>71</v>
      </c>
      <c r="D29" s="18" t="s">
        <v>52</v>
      </c>
      <c r="E29" s="36">
        <v>1</v>
      </c>
      <c r="F29" s="18" t="s">
        <v>53</v>
      </c>
      <c r="G29" s="47" t="s">
        <v>92</v>
      </c>
    </row>
    <row r="30" spans="2:7" x14ac:dyDescent="0.25">
      <c r="B30" s="81" t="s">
        <v>54</v>
      </c>
      <c r="C30" s="99" t="s">
        <v>113</v>
      </c>
      <c r="D30" s="100"/>
      <c r="E30" s="100"/>
      <c r="F30" s="100"/>
      <c r="G30" s="101"/>
    </row>
    <row r="31" spans="2:7" ht="114" customHeight="1" thickBot="1" x14ac:dyDescent="0.3">
      <c r="B31" s="82"/>
      <c r="C31" s="102"/>
      <c r="D31" s="102"/>
      <c r="E31" s="102"/>
      <c r="F31" s="102"/>
      <c r="G31" s="103"/>
    </row>
    <row r="32" spans="2:7" ht="15.75" thickBot="1" x14ac:dyDescent="0.3">
      <c r="B32" s="90"/>
      <c r="C32" s="91"/>
      <c r="D32" s="91"/>
      <c r="E32" s="91"/>
      <c r="F32" s="91"/>
      <c r="G32" s="92"/>
    </row>
    <row r="33" spans="2:7" ht="15.75" thickBot="1" x14ac:dyDescent="0.3">
      <c r="B33" s="79" t="s">
        <v>58</v>
      </c>
      <c r="C33" s="83"/>
      <c r="D33" s="83"/>
      <c r="E33" s="80"/>
      <c r="F33" s="79" t="s">
        <v>43</v>
      </c>
      <c r="G33" s="80"/>
    </row>
    <row r="34" spans="2:7" ht="26.25" thickBot="1" x14ac:dyDescent="0.3">
      <c r="B34" s="45" t="s">
        <v>44</v>
      </c>
      <c r="C34" s="84" t="s">
        <v>72</v>
      </c>
      <c r="D34" s="85"/>
      <c r="E34" s="86"/>
      <c r="F34" s="18" t="s">
        <v>45</v>
      </c>
      <c r="G34" s="46" t="s">
        <v>121</v>
      </c>
    </row>
    <row r="35" spans="2:7" ht="39" thickBot="1" x14ac:dyDescent="0.3">
      <c r="B35" s="45" t="s">
        <v>46</v>
      </c>
      <c r="C35" s="87" t="s">
        <v>73</v>
      </c>
      <c r="D35" s="88"/>
      <c r="E35" s="89"/>
      <c r="F35" s="18" t="s">
        <v>47</v>
      </c>
      <c r="G35" s="46" t="s">
        <v>103</v>
      </c>
    </row>
    <row r="36" spans="2:7" ht="15.75" thickBot="1" x14ac:dyDescent="0.3">
      <c r="B36" s="45" t="s">
        <v>48</v>
      </c>
      <c r="C36" s="34">
        <v>37987</v>
      </c>
      <c r="D36" s="17" t="s">
        <v>57</v>
      </c>
      <c r="E36" s="34">
        <v>40209</v>
      </c>
      <c r="F36" s="18" t="s">
        <v>50</v>
      </c>
      <c r="G36" s="46" t="s">
        <v>122</v>
      </c>
    </row>
    <row r="37" spans="2:7" ht="15.75" thickBot="1" x14ac:dyDescent="0.3">
      <c r="B37" s="45" t="s">
        <v>51</v>
      </c>
      <c r="C37" s="38" t="s">
        <v>74</v>
      </c>
      <c r="D37" s="18" t="s">
        <v>52</v>
      </c>
      <c r="E37" s="36">
        <v>1</v>
      </c>
      <c r="F37" s="18" t="s">
        <v>53</v>
      </c>
      <c r="G37" s="47" t="s">
        <v>123</v>
      </c>
    </row>
    <row r="38" spans="2:7" x14ac:dyDescent="0.25">
      <c r="B38" s="81" t="s">
        <v>54</v>
      </c>
      <c r="C38" s="99" t="s">
        <v>114</v>
      </c>
      <c r="D38" s="100"/>
      <c r="E38" s="100"/>
      <c r="F38" s="100"/>
      <c r="G38" s="101"/>
    </row>
    <row r="39" spans="2:7" ht="178.5" customHeight="1" thickBot="1" x14ac:dyDescent="0.3">
      <c r="B39" s="82"/>
      <c r="C39" s="102"/>
      <c r="D39" s="102"/>
      <c r="E39" s="102"/>
      <c r="F39" s="102"/>
      <c r="G39" s="103"/>
    </row>
    <row r="40" spans="2:7" ht="15.75" thickBot="1" x14ac:dyDescent="0.3">
      <c r="B40" s="90"/>
      <c r="C40" s="91"/>
      <c r="D40" s="91"/>
      <c r="E40" s="91"/>
      <c r="F40" s="91"/>
      <c r="G40" s="92"/>
    </row>
    <row r="41" spans="2:7" ht="15.75" thickBot="1" x14ac:dyDescent="0.3">
      <c r="B41" s="79" t="s">
        <v>59</v>
      </c>
      <c r="C41" s="83"/>
      <c r="D41" s="83"/>
      <c r="E41" s="80"/>
      <c r="F41" s="79" t="s">
        <v>43</v>
      </c>
      <c r="G41" s="80"/>
    </row>
    <row r="42" spans="2:7" ht="15.75" thickBot="1" x14ac:dyDescent="0.3">
      <c r="B42" s="45" t="s">
        <v>44</v>
      </c>
      <c r="C42" s="84"/>
      <c r="D42" s="85"/>
      <c r="E42" s="86"/>
      <c r="F42" s="18" t="s">
        <v>45</v>
      </c>
      <c r="G42" s="16"/>
    </row>
    <row r="43" spans="2:7" ht="15.75" thickBot="1" x14ac:dyDescent="0.3">
      <c r="B43" s="45" t="s">
        <v>46</v>
      </c>
      <c r="C43" s="87"/>
      <c r="D43" s="88"/>
      <c r="E43" s="89"/>
      <c r="F43" s="18" t="s">
        <v>47</v>
      </c>
      <c r="G43" s="16"/>
    </row>
    <row r="44" spans="2:7" ht="15.75" thickBot="1" x14ac:dyDescent="0.3">
      <c r="B44" s="45" t="s">
        <v>48</v>
      </c>
      <c r="C44" s="14"/>
      <c r="D44" s="17" t="s">
        <v>57</v>
      </c>
      <c r="E44" s="14"/>
      <c r="F44" s="18" t="s">
        <v>50</v>
      </c>
      <c r="G44" s="16"/>
    </row>
    <row r="45" spans="2:7" ht="15.75" thickBot="1" x14ac:dyDescent="0.3">
      <c r="B45" s="45" t="s">
        <v>51</v>
      </c>
      <c r="C45" s="15"/>
      <c r="D45" s="18" t="s">
        <v>52</v>
      </c>
      <c r="E45" s="13"/>
      <c r="F45" s="18" t="s">
        <v>53</v>
      </c>
      <c r="G45" s="16"/>
    </row>
    <row r="46" spans="2:7" x14ac:dyDescent="0.25">
      <c r="B46" s="81" t="s">
        <v>54</v>
      </c>
      <c r="C46" s="100"/>
      <c r="D46" s="100"/>
      <c r="E46" s="100"/>
      <c r="F46" s="100"/>
      <c r="G46" s="101"/>
    </row>
    <row r="47" spans="2:7" ht="51.75" customHeight="1" thickBot="1" x14ac:dyDescent="0.3">
      <c r="B47" s="82"/>
      <c r="C47" s="102"/>
      <c r="D47" s="102"/>
      <c r="E47" s="102"/>
      <c r="F47" s="102"/>
      <c r="G47" s="103"/>
    </row>
    <row r="48" spans="2:7" ht="15.75" thickBot="1" x14ac:dyDescent="0.3">
      <c r="B48" s="90"/>
      <c r="C48" s="91"/>
      <c r="D48" s="91"/>
      <c r="E48" s="91"/>
      <c r="F48" s="91"/>
      <c r="G48" s="92"/>
    </row>
    <row r="49" spans="2:7" ht="15.75" thickBot="1" x14ac:dyDescent="0.3">
      <c r="B49" s="79" t="s">
        <v>60</v>
      </c>
      <c r="C49" s="83"/>
      <c r="D49" s="83"/>
      <c r="E49" s="80"/>
      <c r="F49" s="79" t="s">
        <v>43</v>
      </c>
      <c r="G49" s="80"/>
    </row>
    <row r="50" spans="2:7" ht="15.75" thickBot="1" x14ac:dyDescent="0.3">
      <c r="B50" s="45" t="s">
        <v>44</v>
      </c>
      <c r="C50" s="84"/>
      <c r="D50" s="85"/>
      <c r="E50" s="86"/>
      <c r="F50" s="18" t="s">
        <v>45</v>
      </c>
      <c r="G50" s="16"/>
    </row>
    <row r="51" spans="2:7" ht="15.75" thickBot="1" x14ac:dyDescent="0.3">
      <c r="B51" s="45" t="s">
        <v>46</v>
      </c>
      <c r="C51" s="87"/>
      <c r="D51" s="88"/>
      <c r="E51" s="89"/>
      <c r="F51" s="18" t="s">
        <v>47</v>
      </c>
      <c r="G51" s="16"/>
    </row>
    <row r="52" spans="2:7" ht="15.75" thickBot="1" x14ac:dyDescent="0.3">
      <c r="B52" s="45" t="s">
        <v>48</v>
      </c>
      <c r="C52" s="14"/>
      <c r="D52" s="17" t="s">
        <v>57</v>
      </c>
      <c r="E52" s="14"/>
      <c r="F52" s="18" t="s">
        <v>50</v>
      </c>
      <c r="G52" s="16"/>
    </row>
    <row r="53" spans="2:7" ht="15.75" thickBot="1" x14ac:dyDescent="0.3">
      <c r="B53" s="45" t="s">
        <v>51</v>
      </c>
      <c r="C53" s="15"/>
      <c r="D53" s="18" t="s">
        <v>52</v>
      </c>
      <c r="E53" s="13"/>
      <c r="F53" s="18" t="s">
        <v>53</v>
      </c>
      <c r="G53" s="16"/>
    </row>
    <row r="54" spans="2:7" x14ac:dyDescent="0.25">
      <c r="B54" s="81" t="s">
        <v>54</v>
      </c>
      <c r="C54" s="100"/>
      <c r="D54" s="100"/>
      <c r="E54" s="100"/>
      <c r="F54" s="100"/>
      <c r="G54" s="101"/>
    </row>
    <row r="55" spans="2:7" ht="51.75" customHeight="1" thickBot="1" x14ac:dyDescent="0.3">
      <c r="B55" s="82"/>
      <c r="C55" s="102"/>
      <c r="D55" s="102"/>
      <c r="E55" s="102"/>
      <c r="F55" s="102"/>
      <c r="G55" s="103"/>
    </row>
    <row r="56" spans="2:7" ht="15.75" thickBot="1" x14ac:dyDescent="0.3">
      <c r="B56" s="90"/>
      <c r="C56" s="91"/>
      <c r="D56" s="91"/>
      <c r="E56" s="91"/>
      <c r="F56" s="91"/>
      <c r="G56" s="92"/>
    </row>
    <row r="57" spans="2:7" ht="15.75" thickBot="1" x14ac:dyDescent="0.3">
      <c r="B57" s="79" t="s">
        <v>61</v>
      </c>
      <c r="C57" s="83"/>
      <c r="D57" s="83"/>
      <c r="E57" s="80"/>
      <c r="F57" s="79" t="s">
        <v>43</v>
      </c>
      <c r="G57" s="80"/>
    </row>
    <row r="58" spans="2:7" ht="15.75" thickBot="1" x14ac:dyDescent="0.3">
      <c r="B58" s="45" t="s">
        <v>44</v>
      </c>
      <c r="C58" s="84"/>
      <c r="D58" s="85"/>
      <c r="E58" s="86"/>
      <c r="F58" s="18" t="s">
        <v>45</v>
      </c>
      <c r="G58" s="16"/>
    </row>
    <row r="59" spans="2:7" ht="15.75" thickBot="1" x14ac:dyDescent="0.3">
      <c r="B59" s="45" t="s">
        <v>46</v>
      </c>
      <c r="C59" s="87"/>
      <c r="D59" s="88"/>
      <c r="E59" s="89"/>
      <c r="F59" s="18" t="s">
        <v>47</v>
      </c>
      <c r="G59" s="16"/>
    </row>
    <row r="60" spans="2:7" ht="15.75" thickBot="1" x14ac:dyDescent="0.3">
      <c r="B60" s="45" t="s">
        <v>48</v>
      </c>
      <c r="C60" s="14"/>
      <c r="D60" s="17" t="s">
        <v>57</v>
      </c>
      <c r="E60" s="14"/>
      <c r="F60" s="18" t="s">
        <v>50</v>
      </c>
      <c r="G60" s="16"/>
    </row>
    <row r="61" spans="2:7" ht="15.75" thickBot="1" x14ac:dyDescent="0.3">
      <c r="B61" s="45" t="s">
        <v>51</v>
      </c>
      <c r="C61" s="15"/>
      <c r="D61" s="18" t="s">
        <v>52</v>
      </c>
      <c r="E61" s="13"/>
      <c r="F61" s="18" t="s">
        <v>53</v>
      </c>
      <c r="G61" s="16"/>
    </row>
    <row r="62" spans="2:7" x14ac:dyDescent="0.25">
      <c r="B62" s="81" t="s">
        <v>54</v>
      </c>
      <c r="C62" s="100"/>
      <c r="D62" s="100"/>
      <c r="E62" s="100"/>
      <c r="F62" s="100"/>
      <c r="G62" s="101"/>
    </row>
    <row r="63" spans="2:7" ht="51.75" customHeight="1" thickBot="1" x14ac:dyDescent="0.3">
      <c r="B63" s="82"/>
      <c r="C63" s="102"/>
      <c r="D63" s="102"/>
      <c r="E63" s="102"/>
      <c r="F63" s="102"/>
      <c r="G63" s="103"/>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28BA2D02-0927-4F7C-A050-22732AA72532}"/>
    <hyperlink ref="G21" r:id="rId2" xr:uid="{90F95278-9180-4358-944B-7D6246445DE6}"/>
    <hyperlink ref="G37" r:id="rId3" xr:uid="{66363168-E0E0-43D4-AC11-CA23CF9E143B}"/>
  </hyperlinks>
  <pageMargins left="0.25" right="0.25" top="0.25" bottom="0.5" header="0.3" footer="0.3"/>
  <pageSetup scale="62"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W3A6JUTVPN6F-1912509297-131</_dlc_DocId>
    <_dlc_DocIdUrl xmlns="500343c0-af67-4d55-b6f3-a7838e163d14">
      <Url>https://osicagov.sharepoint.com/sites/CalSAWS_Procurement/_layouts/15/DocIdRedir.aspx?ID=W3A6JUTVPN6F-1912509297-131</Url>
      <Description>W3A6JUTVPN6F-1912509297-131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F886295FD50240A51205FADCF73148" ma:contentTypeVersion="3" ma:contentTypeDescription="Create a new document." ma:contentTypeScope="" ma:versionID="d723d2944177a3e679142524ab19b624">
  <xsd:schema xmlns:xsd="http://www.w3.org/2001/XMLSchema" xmlns:xs="http://www.w3.org/2001/XMLSchema" xmlns:p="http://schemas.microsoft.com/office/2006/metadata/properties" xmlns:ns2="500343c0-af67-4d55-b6f3-a7838e163d14" xmlns:ns3="3c52f3de-f6ea-4171-9f59-d185ac51bd8c" targetNamespace="http://schemas.microsoft.com/office/2006/metadata/properties" ma:root="true" ma:fieldsID="9e0a1e31ded1f46a996e91767901b4fc" ns2:_="" ns3:_="">
    <xsd:import namespace="500343c0-af67-4d55-b6f3-a7838e163d14"/>
    <xsd:import namespace="3c52f3de-f6ea-4171-9f59-d185ac51bd8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c52f3de-f6ea-4171-9f59-d185ac51bd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8FB9B27-1D4F-4965-A449-FC9B915DD7EE}">
  <ds:schemaRefs>
    <ds:schemaRef ds:uri="049f23e7-810b-453a-b274-f0fc12f1f5dd"/>
    <ds:schemaRef ds:uri="http://purl.org/dc/terms/"/>
    <ds:schemaRef ds:uri="http://schemas.microsoft.com/office/2006/documentManagement/types"/>
    <ds:schemaRef ds:uri="http://schemas.openxmlformats.org/package/2006/metadata/core-properties"/>
    <ds:schemaRef ds:uri="f514c912-e995-48b0-885b-76305f5ce5a4"/>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21F9F34-51DE-4061-92AD-6A573461288D}"/>
</file>

<file path=customXml/itemProps3.xml><?xml version="1.0" encoding="utf-8"?>
<ds:datastoreItem xmlns:ds="http://schemas.openxmlformats.org/officeDocument/2006/customXml" ds:itemID="{DDF2FDF8-7FFB-4C95-86B2-EC1A076DFF5F}">
  <ds:schemaRefs>
    <ds:schemaRef ds:uri="http://schemas.microsoft.com/sharepoint/v3/contenttype/forms"/>
  </ds:schemaRefs>
</ds:datastoreItem>
</file>

<file path=customXml/itemProps4.xml><?xml version="1.0" encoding="utf-8"?>
<ds:datastoreItem xmlns:ds="http://schemas.openxmlformats.org/officeDocument/2006/customXml" ds:itemID="{C038A814-3102-4E14-ABF3-1FA1BA41B21D}"/>
</file>

<file path=customXml/itemProps5.xml><?xml version="1.0" encoding="utf-8"?>
<ds:datastoreItem xmlns:ds="http://schemas.openxmlformats.org/officeDocument/2006/customXml" ds:itemID="{B688EE64-E9B0-45C9-82AE-1BA9677A73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Form Instructions</vt:lpstr>
      <vt:lpstr>Summary</vt:lpstr>
      <vt:lpstr>S10</vt:lpstr>
      <vt:lpstr>S11</vt:lpstr>
      <vt:lpstr>S12</vt:lpstr>
      <vt:lpstr>'Form Instructions'!Print_Area</vt:lpstr>
      <vt:lpstr>'S10'!Print_Area</vt:lpstr>
      <vt:lpstr>'S11'!Print_Area</vt:lpstr>
      <vt:lpstr>'S12'!Print_Area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2025-06-24T21:34:42Z</dcterms:created>
  <dcterms:modified xsi:type="dcterms:W3CDTF">2026-03-04T01:03:13Z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0x01010007F886295FD50240A51205FADCF73148</vt:lpwstr>
  </property>
  <property fmtid="{D5CDD505-2E9C-101B-9397-08002B2CF9AE}" pid="3" name="_dlc_DocIdItemGuid">
    <vt:lpwstr>84a7bd2a-baee-4bed-b73d-b7e649e6bbc0</vt:lpwstr>
  </property>
  <property fmtid="{D5CDD505-2E9C-101B-9397-08002B2CF9AE}" pid="4" name="_ExtendedDescription">
    <vt:lpwstr/>
  </property>
  <property fmtid="{D5CDD505-2E9C-101B-9397-08002B2CF9AE}" pid="5" name="MediaServiceImageTags">
    <vt:lpwstr/>
  </property>
</Properties>
</file>